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2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3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4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5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Ex6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7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hidePivotFieldList="1" defaultThemeVersion="166925"/>
  <xr:revisionPtr revIDLastSave="0" documentId="13_ncr:1_{219D98F5-13B6-41E3-AADE-CCC64779A885}" xr6:coauthVersionLast="46" xr6:coauthVersionMax="46" xr10:uidLastSave="{00000000-0000-0000-0000-000000000000}"/>
  <bookViews>
    <workbookView xWindow="-110" yWindow="-110" windowWidth="19420" windowHeight="10560" tabRatio="746" xr2:uid="{00000000-000D-0000-FFFF-FFFF00000000}"/>
  </bookViews>
  <sheets>
    <sheet name="資産推移月次（貼り付け）" sheetId="1" r:id="rId1"/>
    <sheet name="年別" sheetId="3" r:id="rId2"/>
    <sheet name="グラフ" sheetId="2" r:id="rId3"/>
  </sheets>
  <definedNames>
    <definedName name="__xlchart.v1.0" hidden="1">'資産推移月次（貼り付け）'!$B$3:$B$108</definedName>
    <definedName name="__xlchart.v1.1" hidden="1">'資産推移月次（貼り付け）'!$E$2</definedName>
    <definedName name="__xlchart.v1.10" hidden="1">'資産推移月次（貼り付け）'!$I$3:$I$108</definedName>
    <definedName name="__xlchart.v1.11" hidden="1">'資産推移月次（貼り付け）'!$J$2</definedName>
    <definedName name="__xlchart.v1.12" hidden="1">'資産推移月次（貼り付け）'!$J$3:$J$108</definedName>
    <definedName name="__xlchart.v1.13" hidden="1">'資産推移月次（貼り付け）'!$B$3:$B$108</definedName>
    <definedName name="__xlchart.v1.14" hidden="1">'資産推移月次（貼り付け）'!$E$2</definedName>
    <definedName name="__xlchart.v1.15" hidden="1">'資産推移月次（貼り付け）'!$E$3:$E$108</definedName>
    <definedName name="__xlchart.v1.16" hidden="1">'資産推移月次（貼り付け）'!$F$2</definedName>
    <definedName name="__xlchart.v1.17" hidden="1">'資産推移月次（貼り付け）'!$F$3:$F$108</definedName>
    <definedName name="__xlchart.v1.18" hidden="1">'資産推移月次（貼り付け）'!$G$2</definedName>
    <definedName name="__xlchart.v1.19" hidden="1">'資産推移月次（貼り付け）'!$G$3:$G$108</definedName>
    <definedName name="__xlchart.v1.2" hidden="1">'資産推移月次（貼り付け）'!$E$3:$E$108</definedName>
    <definedName name="__xlchart.v1.20" hidden="1">'資産推移月次（貼り付け）'!$H$2</definedName>
    <definedName name="__xlchart.v1.21" hidden="1">'資産推移月次（貼り付け）'!$H$3:$H$108</definedName>
    <definedName name="__xlchart.v1.22" hidden="1">'資産推移月次（貼り付け）'!$I$2</definedName>
    <definedName name="__xlchart.v1.23" hidden="1">'資産推移月次（貼り付け）'!$I$3:$I$108</definedName>
    <definedName name="__xlchart.v1.24" hidden="1">'資産推移月次（貼り付け）'!$J$2</definedName>
    <definedName name="__xlchart.v1.25" hidden="1">'資産推移月次（貼り付け）'!$J$3:$J$108</definedName>
    <definedName name="__xlchart.v1.26" hidden="1">'資産推移月次（貼り付け）'!$B$3:$B$108</definedName>
    <definedName name="__xlchart.v1.27" hidden="1">'資産推移月次（貼り付け）'!$E$2</definedName>
    <definedName name="__xlchart.v1.28" hidden="1">'資産推移月次（貼り付け）'!$E$3:$E$108</definedName>
    <definedName name="__xlchart.v1.29" hidden="1">'資産推移月次（貼り付け）'!$F$2</definedName>
    <definedName name="__xlchart.v1.3" hidden="1">'資産推移月次（貼り付け）'!$F$2</definedName>
    <definedName name="__xlchart.v1.30" hidden="1">'資産推移月次（貼り付け）'!$F$3:$F$108</definedName>
    <definedName name="__xlchart.v1.31" hidden="1">'資産推移月次（貼り付け）'!$G$2</definedName>
    <definedName name="__xlchart.v1.32" hidden="1">'資産推移月次（貼り付け）'!$G$3:$G$108</definedName>
    <definedName name="__xlchart.v1.33" hidden="1">'資産推移月次（貼り付け）'!$H$2</definedName>
    <definedName name="__xlchart.v1.34" hidden="1">'資産推移月次（貼り付け）'!$H$3:$H$108</definedName>
    <definedName name="__xlchart.v1.35" hidden="1">'資産推移月次（貼り付け）'!$I$2</definedName>
    <definedName name="__xlchart.v1.36" hidden="1">'資産推移月次（貼り付け）'!$I$3:$I$108</definedName>
    <definedName name="__xlchart.v1.37" hidden="1">'資産推移月次（貼り付け）'!$J$2</definedName>
    <definedName name="__xlchart.v1.38" hidden="1">'資産推移月次（貼り付け）'!$J$3:$J$108</definedName>
    <definedName name="__xlchart.v1.39" hidden="1">'資産推移月次（貼り付け）'!$B$3:$B$108</definedName>
    <definedName name="__xlchart.v1.4" hidden="1">'資産推移月次（貼り付け）'!$F$3:$F$108</definedName>
    <definedName name="__xlchart.v1.40" hidden="1">'資産推移月次（貼り付け）'!$E$2</definedName>
    <definedName name="__xlchart.v1.41" hidden="1">'資産推移月次（貼り付け）'!$E$3:$E$108</definedName>
    <definedName name="__xlchart.v1.42" hidden="1">'資産推移月次（貼り付け）'!$F$2</definedName>
    <definedName name="__xlchart.v1.43" hidden="1">'資産推移月次（貼り付け）'!$F$3:$F$108</definedName>
    <definedName name="__xlchart.v1.44" hidden="1">'資産推移月次（貼り付け）'!$G$2</definedName>
    <definedName name="__xlchart.v1.45" hidden="1">'資産推移月次（貼り付け）'!$G$3:$G$108</definedName>
    <definedName name="__xlchart.v1.46" hidden="1">'資産推移月次（貼り付け）'!$H$2</definedName>
    <definedName name="__xlchart.v1.47" hidden="1">'資産推移月次（貼り付け）'!$H$3:$H$108</definedName>
    <definedName name="__xlchart.v1.48" hidden="1">'資産推移月次（貼り付け）'!$I$2</definedName>
    <definedName name="__xlchart.v1.49" hidden="1">'資産推移月次（貼り付け）'!$I$3:$I$108</definedName>
    <definedName name="__xlchart.v1.5" hidden="1">'資産推移月次（貼り付け）'!$G$2</definedName>
    <definedName name="__xlchart.v1.50" hidden="1">'資産推移月次（貼り付け）'!$J$2</definedName>
    <definedName name="__xlchart.v1.51" hidden="1">'資産推移月次（貼り付け）'!$J$3:$J$108</definedName>
    <definedName name="__xlchart.v1.52" hidden="1">'資産推移月次（貼り付け）'!$B$3:$B$108</definedName>
    <definedName name="__xlchart.v1.53" hidden="1">'資産推移月次（貼り付け）'!$E$2</definedName>
    <definedName name="__xlchart.v1.54" hidden="1">'資産推移月次（貼り付け）'!$E$3:$E$108</definedName>
    <definedName name="__xlchart.v1.55" hidden="1">'資産推移月次（貼り付け）'!$F$2</definedName>
    <definedName name="__xlchart.v1.56" hidden="1">'資産推移月次（貼り付け）'!$F$3:$F$108</definedName>
    <definedName name="__xlchart.v1.57" hidden="1">'資産推移月次（貼り付け）'!$G$2</definedName>
    <definedName name="__xlchart.v1.58" hidden="1">'資産推移月次（貼り付け）'!$G$3:$G$108</definedName>
    <definedName name="__xlchart.v1.59" hidden="1">'資産推移月次（貼り付け）'!$H$2</definedName>
    <definedName name="__xlchart.v1.6" hidden="1">'資産推移月次（貼り付け）'!$G$3:$G$108</definedName>
    <definedName name="__xlchart.v1.60" hidden="1">'資産推移月次（貼り付け）'!$H$3:$H$108</definedName>
    <definedName name="__xlchart.v1.61" hidden="1">'資産推移月次（貼り付け）'!$I$2</definedName>
    <definedName name="__xlchart.v1.62" hidden="1">'資産推移月次（貼り付け）'!$I$3:$I$108</definedName>
    <definedName name="__xlchart.v1.63" hidden="1">'資産推移月次（貼り付け）'!$J$2</definedName>
    <definedName name="__xlchart.v1.64" hidden="1">'資産推移月次（貼り付け）'!$J$3:$J$108</definedName>
    <definedName name="__xlchart.v1.7" hidden="1">'資産推移月次（貼り付け）'!$H$2</definedName>
    <definedName name="__xlchart.v1.8" hidden="1">'資産推移月次（貼り付け）'!$H$3:$H$108</definedName>
    <definedName name="__xlchart.v1.9" hidden="1">'資産推移月次（貼り付け）'!$I$2</definedName>
    <definedName name="_xlchart.v5.0" hidden="1">年別!$B$3:$B$23</definedName>
    <definedName name="_xlchart.v5.1" hidden="1">年別!$R$3:$R$23</definedName>
    <definedName name="_xlchart.v5.10" hidden="1">年別!$B$3:$B$23</definedName>
    <definedName name="_xlchart.v5.11" hidden="1">年別!$Q$3:$Q$23</definedName>
    <definedName name="_xlchart.v5.12" hidden="1">年別!$B$3:$B$23</definedName>
    <definedName name="_xlchart.v5.13" hidden="1">年別!$S$3:$S$23</definedName>
    <definedName name="_xlchart.v5.2" hidden="1">年別!$B$3:$B$23</definedName>
    <definedName name="_xlchart.v5.3" hidden="1">年別!$V$3:$V$23</definedName>
    <definedName name="_xlchart.v5.4" hidden="1">年別!$B$3:$B$23</definedName>
    <definedName name="_xlchart.v5.5" hidden="1">年別!$W$3:$W$23</definedName>
    <definedName name="_xlchart.v5.6" hidden="1">年別!$B$3:$B$23</definedName>
    <definedName name="_xlchart.v5.7" hidden="1">年別!$T$3:$T$23</definedName>
    <definedName name="_xlchart.v5.8" hidden="1">年別!$B$3:$B$23</definedName>
    <definedName name="_xlchart.v5.9" hidden="1">年別!$U$3:$U$23</definedName>
  </definedNames>
  <calcPr calcId="191029"/>
  <pivotCaches>
    <pivotCache cacheId="0" r:id="rId4"/>
  </pivotCaches>
</workbook>
</file>

<file path=xl/calcChain.xml><?xml version="1.0" encoding="utf-8"?>
<calcChain xmlns="http://schemas.openxmlformats.org/spreadsheetml/2006/main">
  <c r="R19" i="1" l="1"/>
  <c r="L19" i="1"/>
  <c r="L17" i="1"/>
  <c r="K16" i="1"/>
  <c r="K15" i="1"/>
  <c r="Q14" i="1"/>
  <c r="P13" i="1"/>
  <c r="R11" i="1"/>
  <c r="N11" i="1"/>
  <c r="P10" i="1"/>
  <c r="L9" i="1"/>
  <c r="K8" i="1"/>
  <c r="K7" i="1"/>
  <c r="Q6" i="1"/>
  <c r="P5" i="1"/>
  <c r="R3" i="1"/>
  <c r="L3" i="1"/>
  <c r="S21" i="1"/>
  <c r="S17" i="1"/>
  <c r="U18" i="1"/>
  <c r="V17" i="1"/>
  <c r="W18" i="1"/>
  <c r="X18" i="1"/>
  <c r="K18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B5" i="1"/>
  <c r="A5" i="1" s="1"/>
  <c r="S3" i="1"/>
  <c r="T3" i="1"/>
  <c r="U3" i="1"/>
  <c r="V3" i="1"/>
  <c r="W3" i="1"/>
  <c r="X3" i="1"/>
  <c r="S4" i="1"/>
  <c r="T4" i="1"/>
  <c r="U4" i="1"/>
  <c r="V4" i="1"/>
  <c r="W4" i="1"/>
  <c r="X4" i="1"/>
  <c r="S5" i="1"/>
  <c r="T5" i="1"/>
  <c r="U5" i="1"/>
  <c r="V5" i="1"/>
  <c r="W5" i="1"/>
  <c r="X5" i="1"/>
  <c r="R6" i="1"/>
  <c r="S6" i="1"/>
  <c r="T6" i="1"/>
  <c r="U6" i="1"/>
  <c r="V6" i="1"/>
  <c r="W6" i="1"/>
  <c r="X6" i="1"/>
  <c r="R7" i="1"/>
  <c r="S7" i="1"/>
  <c r="T7" i="1"/>
  <c r="U7" i="1"/>
  <c r="V7" i="1"/>
  <c r="W7" i="1"/>
  <c r="X7" i="1"/>
  <c r="R8" i="1"/>
  <c r="S8" i="1"/>
  <c r="T8" i="1"/>
  <c r="U8" i="1"/>
  <c r="V8" i="1"/>
  <c r="W8" i="1"/>
  <c r="X8" i="1"/>
  <c r="S9" i="1"/>
  <c r="T9" i="1"/>
  <c r="U9" i="1"/>
  <c r="V9" i="1"/>
  <c r="W9" i="1"/>
  <c r="X9" i="1"/>
  <c r="S10" i="1"/>
  <c r="T10" i="1"/>
  <c r="U10" i="1"/>
  <c r="V10" i="1"/>
  <c r="W10" i="1"/>
  <c r="X10" i="1"/>
  <c r="S11" i="1"/>
  <c r="T11" i="1"/>
  <c r="U11" i="1"/>
  <c r="V11" i="1"/>
  <c r="W11" i="1"/>
  <c r="X11" i="1"/>
  <c r="R12" i="1"/>
  <c r="S12" i="1"/>
  <c r="T12" i="1"/>
  <c r="U12" i="1"/>
  <c r="V12" i="1"/>
  <c r="W12" i="1"/>
  <c r="X12" i="1"/>
  <c r="R13" i="1"/>
  <c r="S13" i="1"/>
  <c r="T13" i="1"/>
  <c r="U13" i="1"/>
  <c r="V13" i="1"/>
  <c r="W13" i="1"/>
  <c r="X13" i="1"/>
  <c r="R14" i="1"/>
  <c r="S14" i="1"/>
  <c r="T14" i="1"/>
  <c r="U14" i="1"/>
  <c r="V14" i="1"/>
  <c r="W14" i="1"/>
  <c r="X14" i="1"/>
  <c r="R15" i="1"/>
  <c r="S15" i="1"/>
  <c r="T15" i="1"/>
  <c r="U15" i="1"/>
  <c r="V15" i="1"/>
  <c r="W15" i="1"/>
  <c r="X15" i="1"/>
  <c r="R16" i="1"/>
  <c r="S16" i="1"/>
  <c r="T16" i="1"/>
  <c r="U16" i="1"/>
  <c r="V16" i="1"/>
  <c r="W16" i="1"/>
  <c r="X16" i="1"/>
  <c r="W17" i="1"/>
  <c r="S18" i="1"/>
  <c r="S19" i="1"/>
  <c r="X19" i="1"/>
  <c r="S20" i="1"/>
  <c r="X20" i="1"/>
  <c r="R90" i="1"/>
  <c r="S90" i="1"/>
  <c r="T90" i="1"/>
  <c r="U90" i="1"/>
  <c r="V90" i="1"/>
  <c r="W90" i="1"/>
  <c r="X90" i="1"/>
  <c r="R91" i="1"/>
  <c r="S91" i="1"/>
  <c r="T91" i="1"/>
  <c r="U91" i="1"/>
  <c r="V91" i="1"/>
  <c r="W91" i="1"/>
  <c r="X91" i="1"/>
  <c r="R92" i="1"/>
  <c r="S92" i="1"/>
  <c r="T92" i="1"/>
  <c r="U92" i="1"/>
  <c r="V92" i="1"/>
  <c r="W92" i="1"/>
  <c r="X92" i="1"/>
  <c r="R93" i="1"/>
  <c r="S93" i="1"/>
  <c r="T93" i="1"/>
  <c r="U93" i="1"/>
  <c r="V93" i="1"/>
  <c r="W93" i="1"/>
  <c r="X93" i="1"/>
  <c r="R94" i="1"/>
  <c r="S94" i="1"/>
  <c r="T94" i="1"/>
  <c r="U94" i="1"/>
  <c r="V94" i="1"/>
  <c r="W94" i="1"/>
  <c r="X94" i="1"/>
  <c r="R95" i="1"/>
  <c r="S95" i="1"/>
  <c r="T95" i="1"/>
  <c r="U95" i="1"/>
  <c r="V95" i="1"/>
  <c r="W95" i="1"/>
  <c r="X95" i="1"/>
  <c r="R96" i="1"/>
  <c r="S96" i="1"/>
  <c r="T96" i="1"/>
  <c r="U96" i="1"/>
  <c r="V96" i="1"/>
  <c r="W96" i="1"/>
  <c r="X96" i="1"/>
  <c r="R97" i="1"/>
  <c r="S97" i="1"/>
  <c r="T97" i="1"/>
  <c r="U97" i="1"/>
  <c r="V97" i="1"/>
  <c r="W97" i="1"/>
  <c r="X97" i="1"/>
  <c r="R98" i="1"/>
  <c r="S98" i="1"/>
  <c r="T98" i="1"/>
  <c r="U98" i="1"/>
  <c r="V98" i="1"/>
  <c r="W98" i="1"/>
  <c r="X98" i="1"/>
  <c r="R99" i="1"/>
  <c r="S99" i="1"/>
  <c r="T99" i="1"/>
  <c r="U99" i="1"/>
  <c r="V99" i="1"/>
  <c r="W99" i="1"/>
  <c r="X99" i="1"/>
  <c r="R100" i="1"/>
  <c r="S100" i="1"/>
  <c r="T100" i="1"/>
  <c r="U100" i="1"/>
  <c r="V100" i="1"/>
  <c r="W100" i="1"/>
  <c r="X100" i="1"/>
  <c r="R101" i="1"/>
  <c r="S101" i="1"/>
  <c r="T101" i="1"/>
  <c r="U101" i="1"/>
  <c r="V101" i="1"/>
  <c r="W101" i="1"/>
  <c r="X101" i="1"/>
  <c r="R102" i="1"/>
  <c r="S102" i="1"/>
  <c r="T102" i="1"/>
  <c r="U102" i="1"/>
  <c r="V102" i="1"/>
  <c r="W102" i="1"/>
  <c r="X102" i="1"/>
  <c r="R103" i="1"/>
  <c r="S103" i="1"/>
  <c r="T103" i="1"/>
  <c r="U103" i="1"/>
  <c r="V103" i="1"/>
  <c r="W103" i="1"/>
  <c r="X103" i="1"/>
  <c r="R104" i="1"/>
  <c r="S104" i="1"/>
  <c r="T104" i="1"/>
  <c r="U104" i="1"/>
  <c r="V104" i="1"/>
  <c r="W104" i="1"/>
  <c r="X104" i="1"/>
  <c r="R105" i="1"/>
  <c r="S105" i="1"/>
  <c r="T105" i="1"/>
  <c r="U105" i="1"/>
  <c r="V105" i="1"/>
  <c r="W105" i="1"/>
  <c r="X105" i="1"/>
  <c r="R106" i="1"/>
  <c r="S106" i="1"/>
  <c r="T106" i="1"/>
  <c r="U106" i="1"/>
  <c r="V106" i="1"/>
  <c r="W106" i="1"/>
  <c r="X106" i="1"/>
  <c r="R107" i="1"/>
  <c r="S107" i="1"/>
  <c r="T107" i="1"/>
  <c r="U107" i="1"/>
  <c r="V107" i="1"/>
  <c r="W107" i="1"/>
  <c r="X107" i="1"/>
  <c r="R108" i="1"/>
  <c r="S108" i="1"/>
  <c r="T108" i="1"/>
  <c r="U108" i="1"/>
  <c r="V108" i="1"/>
  <c r="W108" i="1"/>
  <c r="X108" i="1"/>
  <c r="K93" i="1"/>
  <c r="L93" i="1"/>
  <c r="M93" i="1"/>
  <c r="N93" i="1"/>
  <c r="O93" i="1"/>
  <c r="P93" i="1"/>
  <c r="Q93" i="1"/>
  <c r="K94" i="1"/>
  <c r="L94" i="1"/>
  <c r="M94" i="1"/>
  <c r="N94" i="1"/>
  <c r="O94" i="1"/>
  <c r="P94" i="1"/>
  <c r="Q94" i="1"/>
  <c r="K95" i="1"/>
  <c r="L95" i="1"/>
  <c r="M95" i="1"/>
  <c r="N95" i="1"/>
  <c r="O95" i="1"/>
  <c r="P95" i="1"/>
  <c r="Q95" i="1"/>
  <c r="K96" i="1"/>
  <c r="L96" i="1"/>
  <c r="M96" i="1"/>
  <c r="N96" i="1"/>
  <c r="O96" i="1"/>
  <c r="P96" i="1"/>
  <c r="Q96" i="1"/>
  <c r="K97" i="1"/>
  <c r="L97" i="1"/>
  <c r="M97" i="1"/>
  <c r="N97" i="1"/>
  <c r="O97" i="1"/>
  <c r="P97" i="1"/>
  <c r="Q97" i="1"/>
  <c r="K98" i="1"/>
  <c r="L98" i="1"/>
  <c r="M98" i="1"/>
  <c r="N98" i="1"/>
  <c r="O98" i="1"/>
  <c r="P98" i="1"/>
  <c r="Q98" i="1"/>
  <c r="K99" i="1"/>
  <c r="L99" i="1"/>
  <c r="M99" i="1"/>
  <c r="N99" i="1"/>
  <c r="O99" i="1"/>
  <c r="P99" i="1"/>
  <c r="Q99" i="1"/>
  <c r="K100" i="1"/>
  <c r="L100" i="1"/>
  <c r="M100" i="1"/>
  <c r="N100" i="1"/>
  <c r="O100" i="1"/>
  <c r="P100" i="1"/>
  <c r="Q10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K91" i="1"/>
  <c r="L91" i="1"/>
  <c r="M91" i="1"/>
  <c r="N91" i="1"/>
  <c r="O91" i="1"/>
  <c r="P91" i="1"/>
  <c r="Q91" i="1"/>
  <c r="K92" i="1"/>
  <c r="L92" i="1"/>
  <c r="M92" i="1"/>
  <c r="N92" i="1"/>
  <c r="O92" i="1"/>
  <c r="P92" i="1"/>
  <c r="Q92" i="1"/>
  <c r="K101" i="1"/>
  <c r="L101" i="1"/>
  <c r="M101" i="1"/>
  <c r="N101" i="1"/>
  <c r="O101" i="1"/>
  <c r="P101" i="1"/>
  <c r="Q101" i="1"/>
  <c r="K102" i="1"/>
  <c r="L102" i="1"/>
  <c r="M102" i="1"/>
  <c r="N102" i="1"/>
  <c r="O102" i="1"/>
  <c r="P102" i="1"/>
  <c r="Q102" i="1"/>
  <c r="K103" i="1"/>
  <c r="L103" i="1"/>
  <c r="M103" i="1"/>
  <c r="N103" i="1"/>
  <c r="O103" i="1"/>
  <c r="P103" i="1"/>
  <c r="Q103" i="1"/>
  <c r="K104" i="1"/>
  <c r="L104" i="1"/>
  <c r="M104" i="1"/>
  <c r="N104" i="1"/>
  <c r="O104" i="1"/>
  <c r="P104" i="1"/>
  <c r="Q104" i="1"/>
  <c r="K105" i="1"/>
  <c r="L105" i="1"/>
  <c r="M105" i="1"/>
  <c r="N105" i="1"/>
  <c r="O105" i="1"/>
  <c r="P105" i="1"/>
  <c r="Q105" i="1"/>
  <c r="K106" i="1"/>
  <c r="L106" i="1"/>
  <c r="M106" i="1"/>
  <c r="N106" i="1"/>
  <c r="O106" i="1"/>
  <c r="P106" i="1"/>
  <c r="Q106" i="1"/>
  <c r="K107" i="1"/>
  <c r="L107" i="1"/>
  <c r="M107" i="1"/>
  <c r="N107" i="1"/>
  <c r="O107" i="1"/>
  <c r="P107" i="1"/>
  <c r="Q107" i="1"/>
  <c r="K108" i="1"/>
  <c r="L108" i="1"/>
  <c r="M108" i="1"/>
  <c r="N108" i="1"/>
  <c r="O108" i="1"/>
  <c r="P108" i="1"/>
  <c r="Q108" i="1"/>
  <c r="B104" i="1"/>
  <c r="B105" i="1"/>
  <c r="B106" i="1"/>
  <c r="B107" i="1"/>
  <c r="B108" i="1"/>
  <c r="M4" i="1"/>
  <c r="M5" i="1"/>
  <c r="N5" i="1"/>
  <c r="M6" i="1"/>
  <c r="P6" i="1"/>
  <c r="M7" i="1"/>
  <c r="N7" i="1"/>
  <c r="O7" i="1"/>
  <c r="Q7" i="1"/>
  <c r="M8" i="1"/>
  <c r="N8" i="1"/>
  <c r="O8" i="1"/>
  <c r="P8" i="1"/>
  <c r="Q8" i="1"/>
  <c r="K9" i="1"/>
  <c r="M9" i="1"/>
  <c r="N9" i="1"/>
  <c r="O9" i="1"/>
  <c r="P9" i="1"/>
  <c r="Q9" i="1"/>
  <c r="K10" i="1"/>
  <c r="L10" i="1"/>
  <c r="M10" i="1"/>
  <c r="O10" i="1"/>
  <c r="M11" i="1"/>
  <c r="M12" i="1"/>
  <c r="N12" i="1"/>
  <c r="M13" i="1"/>
  <c r="O13" i="1"/>
  <c r="O14" i="1"/>
  <c r="P14" i="1"/>
  <c r="M15" i="1"/>
  <c r="N15" i="1"/>
  <c r="P15" i="1"/>
  <c r="M16" i="1"/>
  <c r="N16" i="1"/>
  <c r="O16" i="1"/>
  <c r="P16" i="1"/>
  <c r="Q16" i="1"/>
  <c r="K17" i="1"/>
  <c r="M17" i="1"/>
  <c r="N17" i="1"/>
  <c r="O17" i="1"/>
  <c r="P17" i="1"/>
  <c r="Q17" i="1"/>
  <c r="P18" i="1"/>
  <c r="K19" i="1"/>
  <c r="M3" i="1"/>
  <c r="N3" i="1"/>
  <c r="O3" i="1"/>
  <c r="P3" i="1"/>
  <c r="K3" i="1"/>
  <c r="B4" i="1"/>
  <c r="A4" i="1" s="1"/>
  <c r="B6" i="1"/>
  <c r="A6" i="1" s="1"/>
  <c r="B7" i="1"/>
  <c r="A7" i="1" s="1"/>
  <c r="B8" i="1"/>
  <c r="A8" i="1" s="1"/>
  <c r="B9" i="1"/>
  <c r="A9" i="1" s="1"/>
  <c r="B10" i="1"/>
  <c r="A10" i="1" s="1"/>
  <c r="B11" i="1"/>
  <c r="A11" i="1" s="1"/>
  <c r="B12" i="1"/>
  <c r="A12" i="1" s="1"/>
  <c r="B13" i="1"/>
  <c r="A13" i="1" s="1"/>
  <c r="B14" i="1"/>
  <c r="A14" i="1" s="1"/>
  <c r="B15" i="1"/>
  <c r="A15" i="1" s="1"/>
  <c r="B16" i="1"/>
  <c r="A16" i="1" s="1"/>
  <c r="B17" i="1"/>
  <c r="A17" i="1" s="1"/>
  <c r="B18" i="1"/>
  <c r="A18" i="1" s="1"/>
  <c r="B19" i="1"/>
  <c r="A19" i="1" s="1"/>
  <c r="B20" i="1"/>
  <c r="A20" i="1" s="1"/>
  <c r="B21" i="1"/>
  <c r="A21" i="1" s="1"/>
  <c r="B22" i="1"/>
  <c r="A22" i="1" s="1"/>
  <c r="B23" i="1"/>
  <c r="A23" i="1" s="1"/>
  <c r="B24" i="1"/>
  <c r="A24" i="1" s="1"/>
  <c r="B25" i="1"/>
  <c r="A25" i="1" s="1"/>
  <c r="B26" i="1"/>
  <c r="A26" i="1" s="1"/>
  <c r="B27" i="1"/>
  <c r="A27" i="1" s="1"/>
  <c r="B28" i="1"/>
  <c r="A28" i="1" s="1"/>
  <c r="B29" i="1"/>
  <c r="A29" i="1" s="1"/>
  <c r="B30" i="1"/>
  <c r="A30" i="1" s="1"/>
  <c r="B31" i="1"/>
  <c r="A31" i="1" s="1"/>
  <c r="B32" i="1"/>
  <c r="A32" i="1" s="1"/>
  <c r="B33" i="1"/>
  <c r="A33" i="1" s="1"/>
  <c r="B34" i="1"/>
  <c r="A34" i="1" s="1"/>
  <c r="B35" i="1"/>
  <c r="A35" i="1" s="1"/>
  <c r="B36" i="1"/>
  <c r="A36" i="1" s="1"/>
  <c r="B37" i="1"/>
  <c r="A37" i="1" s="1"/>
  <c r="B38" i="1"/>
  <c r="A38" i="1" s="1"/>
  <c r="B39" i="1"/>
  <c r="A39" i="1" s="1"/>
  <c r="B40" i="1"/>
  <c r="A40" i="1" s="1"/>
  <c r="B41" i="1"/>
  <c r="A41" i="1" s="1"/>
  <c r="B42" i="1"/>
  <c r="A42" i="1" s="1"/>
  <c r="B43" i="1"/>
  <c r="A43" i="1" s="1"/>
  <c r="B44" i="1"/>
  <c r="A44" i="1" s="1"/>
  <c r="B45" i="1"/>
  <c r="A45" i="1" s="1"/>
  <c r="B46" i="1"/>
  <c r="A46" i="1" s="1"/>
  <c r="B47" i="1"/>
  <c r="A47" i="1" s="1"/>
  <c r="B48" i="1"/>
  <c r="A48" i="1" s="1"/>
  <c r="B49" i="1"/>
  <c r="A49" i="1" s="1"/>
  <c r="B50" i="1"/>
  <c r="A50" i="1" s="1"/>
  <c r="B51" i="1"/>
  <c r="A51" i="1" s="1"/>
  <c r="B52" i="1"/>
  <c r="A52" i="1" s="1"/>
  <c r="B53" i="1"/>
  <c r="A53" i="1" s="1"/>
  <c r="B54" i="1"/>
  <c r="A54" i="1" s="1"/>
  <c r="B55" i="1"/>
  <c r="A55" i="1" s="1"/>
  <c r="B56" i="1"/>
  <c r="A56" i="1" s="1"/>
  <c r="B57" i="1"/>
  <c r="A57" i="1" s="1"/>
  <c r="B58" i="1"/>
  <c r="A58" i="1" s="1"/>
  <c r="B59" i="1"/>
  <c r="A59" i="1" s="1"/>
  <c r="B60" i="1"/>
  <c r="A60" i="1" s="1"/>
  <c r="B61" i="1"/>
  <c r="A61" i="1" s="1"/>
  <c r="B62" i="1"/>
  <c r="A62" i="1" s="1"/>
  <c r="B63" i="1"/>
  <c r="A63" i="1" s="1"/>
  <c r="B64" i="1"/>
  <c r="A64" i="1" s="1"/>
  <c r="B65" i="1"/>
  <c r="A65" i="1" s="1"/>
  <c r="B66" i="1"/>
  <c r="A66" i="1" s="1"/>
  <c r="B67" i="1"/>
  <c r="A67" i="1" s="1"/>
  <c r="B68" i="1"/>
  <c r="A68" i="1" s="1"/>
  <c r="B69" i="1"/>
  <c r="A69" i="1" s="1"/>
  <c r="B70" i="1"/>
  <c r="A70" i="1" s="1"/>
  <c r="B71" i="1"/>
  <c r="A71" i="1" s="1"/>
  <c r="B72" i="1"/>
  <c r="A72" i="1" s="1"/>
  <c r="B73" i="1"/>
  <c r="A73" i="1" s="1"/>
  <c r="B74" i="1"/>
  <c r="A74" i="1" s="1"/>
  <c r="B75" i="1"/>
  <c r="A75" i="1" s="1"/>
  <c r="B76" i="1"/>
  <c r="A76" i="1" s="1"/>
  <c r="B77" i="1"/>
  <c r="A77" i="1" s="1"/>
  <c r="B78" i="1"/>
  <c r="A78" i="1" s="1"/>
  <c r="B79" i="1"/>
  <c r="A79" i="1" s="1"/>
  <c r="B80" i="1"/>
  <c r="A80" i="1" s="1"/>
  <c r="B81" i="1"/>
  <c r="A81" i="1" s="1"/>
  <c r="B82" i="1"/>
  <c r="A82" i="1" s="1"/>
  <c r="B83" i="1"/>
  <c r="A83" i="1" s="1"/>
  <c r="B84" i="1"/>
  <c r="A84" i="1" s="1"/>
  <c r="B85" i="1"/>
  <c r="A85" i="1" s="1"/>
  <c r="B86" i="1"/>
  <c r="A86" i="1" s="1"/>
  <c r="B87" i="1"/>
  <c r="A87" i="1" s="1"/>
  <c r="B88" i="1"/>
  <c r="A88" i="1" s="1"/>
  <c r="B89" i="1"/>
  <c r="A89" i="1" s="1"/>
  <c r="B90" i="1"/>
  <c r="A90" i="1" s="1"/>
  <c r="B3" i="1"/>
  <c r="A3" i="1" s="1"/>
  <c r="R4" i="1" l="1"/>
  <c r="O15" i="1"/>
  <c r="N13" i="1"/>
  <c r="N10" i="1"/>
  <c r="P7" i="1"/>
  <c r="O5" i="1"/>
  <c r="R5" i="1"/>
  <c r="N14" i="1"/>
  <c r="Q10" i="1"/>
  <c r="O6" i="1"/>
  <c r="R9" i="1"/>
  <c r="Q15" i="1"/>
  <c r="M14" i="1"/>
  <c r="N6" i="1"/>
  <c r="L11" i="1"/>
  <c r="P20" i="1"/>
  <c r="L12" i="1"/>
  <c r="K11" i="1"/>
  <c r="M20" i="1"/>
  <c r="L13" i="1"/>
  <c r="K12" i="1"/>
  <c r="L5" i="1"/>
  <c r="K4" i="1"/>
  <c r="Q19" i="1"/>
  <c r="L14" i="1"/>
  <c r="K13" i="1"/>
  <c r="Q11" i="1"/>
  <c r="L6" i="1"/>
  <c r="K5" i="1"/>
  <c r="R18" i="1"/>
  <c r="N19" i="1"/>
  <c r="P19" i="1"/>
  <c r="L15" i="1"/>
  <c r="K14" i="1"/>
  <c r="Q12" i="1"/>
  <c r="P11" i="1"/>
  <c r="L7" i="1"/>
  <c r="K6" i="1"/>
  <c r="P4" i="1"/>
  <c r="M19" i="1"/>
  <c r="L16" i="1"/>
  <c r="Q13" i="1"/>
  <c r="P12" i="1"/>
  <c r="O11" i="1"/>
  <c r="L8" i="1"/>
  <c r="Q5" i="1"/>
  <c r="O4" i="1"/>
  <c r="R10" i="1"/>
  <c r="O12" i="1"/>
  <c r="N4" i="1"/>
  <c r="Q3" i="1"/>
  <c r="S23" i="1"/>
  <c r="O20" i="1"/>
  <c r="V19" i="1"/>
  <c r="T21" i="1"/>
  <c r="X21" i="1"/>
  <c r="W21" i="1"/>
  <c r="T20" i="1"/>
  <c r="Q20" i="1"/>
  <c r="O19" i="1"/>
  <c r="L20" i="1"/>
  <c r="T19" i="1"/>
  <c r="T18" i="1"/>
  <c r="K20" i="1"/>
  <c r="X17" i="1"/>
  <c r="O18" i="1"/>
  <c r="N18" i="1"/>
  <c r="V18" i="1"/>
  <c r="U17" i="1"/>
  <c r="M18" i="1"/>
  <c r="T17" i="1"/>
  <c r="Q18" i="1"/>
  <c r="R17" i="1"/>
  <c r="L18" i="1"/>
  <c r="Q4" i="1"/>
  <c r="L4" i="1"/>
  <c r="C4" i="3"/>
  <c r="Q4" i="3" s="1"/>
  <c r="D5" i="3"/>
  <c r="R5" i="3" s="1"/>
  <c r="E6" i="3"/>
  <c r="S6" i="3" s="1"/>
  <c r="F13" i="3"/>
  <c r="G14" i="3"/>
  <c r="H15" i="3"/>
  <c r="I16" i="3"/>
  <c r="C18" i="3"/>
  <c r="D19" i="3"/>
  <c r="R19" i="3" s="1"/>
  <c r="E20" i="3"/>
  <c r="S20" i="3" s="1"/>
  <c r="F21" i="3"/>
  <c r="T21" i="3" s="1"/>
  <c r="G22" i="3"/>
  <c r="U22" i="3" s="1"/>
  <c r="H23" i="3"/>
  <c r="V23" i="3" s="1"/>
  <c r="C3" i="3"/>
  <c r="J3" i="3" s="1"/>
  <c r="D4" i="3"/>
  <c r="E5" i="3"/>
  <c r="S5" i="3" s="1"/>
  <c r="F6" i="3"/>
  <c r="T6" i="3" s="1"/>
  <c r="G13" i="3"/>
  <c r="H14" i="3"/>
  <c r="I15" i="3"/>
  <c r="W15" i="3" s="1"/>
  <c r="C17" i="3"/>
  <c r="J17" i="3" s="1"/>
  <c r="D18" i="3"/>
  <c r="R18" i="3" s="1"/>
  <c r="E19" i="3"/>
  <c r="S19" i="3" s="1"/>
  <c r="F20" i="3"/>
  <c r="T20" i="3" s="1"/>
  <c r="G21" i="3"/>
  <c r="U21" i="3" s="1"/>
  <c r="H22" i="3"/>
  <c r="V22" i="3" s="1"/>
  <c r="I23" i="3"/>
  <c r="W23" i="3" s="1"/>
  <c r="E4" i="3"/>
  <c r="F5" i="3"/>
  <c r="T5" i="3" s="1"/>
  <c r="G6" i="3"/>
  <c r="U6" i="3" s="1"/>
  <c r="H13" i="3"/>
  <c r="I14" i="3"/>
  <c r="C16" i="3"/>
  <c r="J16" i="3" s="1"/>
  <c r="D17" i="3"/>
  <c r="E18" i="3"/>
  <c r="S18" i="3" s="1"/>
  <c r="F19" i="3"/>
  <c r="T19" i="3" s="1"/>
  <c r="G20" i="3"/>
  <c r="U20" i="3" s="1"/>
  <c r="H21" i="3"/>
  <c r="V21" i="3" s="1"/>
  <c r="I22" i="3"/>
  <c r="W22" i="3" s="1"/>
  <c r="D3" i="3"/>
  <c r="F4" i="3"/>
  <c r="M4" i="3" s="1"/>
  <c r="G5" i="3"/>
  <c r="U5" i="3" s="1"/>
  <c r="H6" i="3"/>
  <c r="V6" i="3" s="1"/>
  <c r="I13" i="3"/>
  <c r="C15" i="3"/>
  <c r="J15" i="3" s="1"/>
  <c r="D16" i="3"/>
  <c r="R16" i="3" s="1"/>
  <c r="E17" i="3"/>
  <c r="F18" i="3"/>
  <c r="T18" i="3" s="1"/>
  <c r="G19" i="3"/>
  <c r="U19" i="3" s="1"/>
  <c r="H20" i="3"/>
  <c r="V20" i="3" s="1"/>
  <c r="I21" i="3"/>
  <c r="W21" i="3" s="1"/>
  <c r="C23" i="3"/>
  <c r="Q23" i="3" s="1"/>
  <c r="E3" i="3"/>
  <c r="S3" i="3" s="1"/>
  <c r="G4" i="3"/>
  <c r="U4" i="3" s="1"/>
  <c r="H5" i="3"/>
  <c r="V5" i="3" s="1"/>
  <c r="I6" i="3"/>
  <c r="W6" i="3" s="1"/>
  <c r="C14" i="3"/>
  <c r="J14" i="3" s="1"/>
  <c r="D15" i="3"/>
  <c r="E16" i="3"/>
  <c r="S16" i="3" s="1"/>
  <c r="F17" i="3"/>
  <c r="T17" i="3" s="1"/>
  <c r="G18" i="3"/>
  <c r="U18" i="3" s="1"/>
  <c r="H19" i="3"/>
  <c r="V19" i="3" s="1"/>
  <c r="I20" i="3"/>
  <c r="W20" i="3" s="1"/>
  <c r="C22" i="3"/>
  <c r="Q22" i="3" s="1"/>
  <c r="D23" i="3"/>
  <c r="R23" i="3" s="1"/>
  <c r="F3" i="3"/>
  <c r="T3" i="3" s="1"/>
  <c r="H4" i="3"/>
  <c r="I5" i="3"/>
  <c r="C13" i="3"/>
  <c r="D14" i="3"/>
  <c r="E15" i="3"/>
  <c r="S15" i="3" s="1"/>
  <c r="F16" i="3"/>
  <c r="T16" i="3" s="1"/>
  <c r="G17" i="3"/>
  <c r="U17" i="3" s="1"/>
  <c r="H18" i="3"/>
  <c r="V18" i="3" s="1"/>
  <c r="I19" i="3"/>
  <c r="W19" i="3" s="1"/>
  <c r="C21" i="3"/>
  <c r="Q21" i="3" s="1"/>
  <c r="D22" i="3"/>
  <c r="R22" i="3" s="1"/>
  <c r="E23" i="3"/>
  <c r="S23" i="3" s="1"/>
  <c r="G3" i="3"/>
  <c r="I4" i="3"/>
  <c r="C6" i="3"/>
  <c r="J6" i="3" s="1"/>
  <c r="D13" i="3"/>
  <c r="E14" i="3"/>
  <c r="F15" i="3"/>
  <c r="T15" i="3" s="1"/>
  <c r="G16" i="3"/>
  <c r="U16" i="3" s="1"/>
  <c r="H17" i="3"/>
  <c r="V17" i="3" s="1"/>
  <c r="I18" i="3"/>
  <c r="W18" i="3" s="1"/>
  <c r="C20" i="3"/>
  <c r="Q20" i="3" s="1"/>
  <c r="D21" i="3"/>
  <c r="E22" i="3"/>
  <c r="S22" i="3" s="1"/>
  <c r="F23" i="3"/>
  <c r="T23" i="3" s="1"/>
  <c r="H3" i="3"/>
  <c r="V3" i="3" s="1"/>
  <c r="C5" i="3"/>
  <c r="Q5" i="3" s="1"/>
  <c r="D6" i="3"/>
  <c r="R6" i="3" s="1"/>
  <c r="E13" i="3"/>
  <c r="F14" i="3"/>
  <c r="G15" i="3"/>
  <c r="H16" i="3"/>
  <c r="V16" i="3" s="1"/>
  <c r="I17" i="3"/>
  <c r="W17" i="3" s="1"/>
  <c r="C19" i="3"/>
  <c r="J19" i="3" s="1"/>
  <c r="D20" i="3"/>
  <c r="E21" i="3"/>
  <c r="S21" i="3" s="1"/>
  <c r="F22" i="3"/>
  <c r="T22" i="3" s="1"/>
  <c r="G23" i="3"/>
  <c r="U23" i="3" s="1"/>
  <c r="I3" i="3"/>
  <c r="W3" i="3" s="1"/>
  <c r="K21" i="1"/>
  <c r="M21" i="1"/>
  <c r="R20" i="1"/>
  <c r="O21" i="1"/>
  <c r="P21" i="1"/>
  <c r="Q21" i="1"/>
  <c r="L21" i="1"/>
  <c r="W22" i="1"/>
  <c r="W19" i="1"/>
  <c r="W20" i="1"/>
  <c r="S22" i="1" l="1"/>
  <c r="J4" i="3"/>
  <c r="P4" i="3"/>
  <c r="Q16" i="3"/>
  <c r="N13" i="3"/>
  <c r="L4" i="3"/>
  <c r="T4" i="3"/>
  <c r="L14" i="3"/>
  <c r="O4" i="3"/>
  <c r="X22" i="1"/>
  <c r="T22" i="1"/>
  <c r="V20" i="1"/>
  <c r="O22" i="1"/>
  <c r="U19" i="1"/>
  <c r="N20" i="1"/>
  <c r="S24" i="1"/>
  <c r="N15" i="3"/>
  <c r="P23" i="3"/>
  <c r="S4" i="3"/>
  <c r="O15" i="3"/>
  <c r="U14" i="3"/>
  <c r="N14" i="3"/>
  <c r="Q15" i="3"/>
  <c r="Q3" i="3"/>
  <c r="L17" i="3"/>
  <c r="V15" i="3"/>
  <c r="M3" i="3"/>
  <c r="M23" i="3"/>
  <c r="L3" i="3"/>
  <c r="K16" i="3"/>
  <c r="K3" i="3"/>
  <c r="M14" i="3"/>
  <c r="N3" i="3"/>
  <c r="V14" i="3"/>
  <c r="K4" i="3"/>
  <c r="P16" i="3"/>
  <c r="N4" i="3"/>
  <c r="S17" i="3"/>
  <c r="R4" i="3"/>
  <c r="L23" i="3"/>
  <c r="K13" i="3"/>
  <c r="W14" i="3"/>
  <c r="K18" i="3"/>
  <c r="U3" i="3"/>
  <c r="W16" i="3"/>
  <c r="V4" i="3"/>
  <c r="K23" i="3"/>
  <c r="Q18" i="3"/>
  <c r="Q14" i="3"/>
  <c r="R14" i="3"/>
  <c r="O16" i="3"/>
  <c r="P14" i="3"/>
  <c r="J22" i="3"/>
  <c r="T14" i="3"/>
  <c r="K22" i="3"/>
  <c r="M22" i="3"/>
  <c r="M20" i="3"/>
  <c r="M18" i="3"/>
  <c r="K20" i="3"/>
  <c r="U15" i="3"/>
  <c r="W4" i="3"/>
  <c r="L18" i="3"/>
  <c r="J18" i="3"/>
  <c r="R3" i="3"/>
  <c r="J20" i="3"/>
  <c r="O20" i="3"/>
  <c r="O13" i="3"/>
  <c r="P22" i="3"/>
  <c r="P3" i="3"/>
  <c r="P20" i="3"/>
  <c r="L22" i="3"/>
  <c r="L6" i="3"/>
  <c r="S14" i="3"/>
  <c r="K14" i="3"/>
  <c r="L20" i="3"/>
  <c r="O14" i="3"/>
  <c r="L15" i="3"/>
  <c r="N20" i="3"/>
  <c r="P13" i="3"/>
  <c r="N22" i="3"/>
  <c r="Q6" i="3"/>
  <c r="M6" i="3"/>
  <c r="K21" i="3"/>
  <c r="R21" i="3"/>
  <c r="L16" i="3"/>
  <c r="Q17" i="3"/>
  <c r="M16" i="3"/>
  <c r="P6" i="3"/>
  <c r="P17" i="3"/>
  <c r="K19" i="3"/>
  <c r="R20" i="3"/>
  <c r="N17" i="3"/>
  <c r="L13" i="3"/>
  <c r="L19" i="3"/>
  <c r="N6" i="3"/>
  <c r="O23" i="3"/>
  <c r="P15" i="3"/>
  <c r="M13" i="3"/>
  <c r="P5" i="3"/>
  <c r="O3" i="3"/>
  <c r="N19" i="3"/>
  <c r="J13" i="3"/>
  <c r="W5" i="3"/>
  <c r="P18" i="3"/>
  <c r="N23" i="3"/>
  <c r="O6" i="3"/>
  <c r="M21" i="3"/>
  <c r="K15" i="3"/>
  <c r="N5" i="3"/>
  <c r="K17" i="3"/>
  <c r="J23" i="3"/>
  <c r="N18" i="3"/>
  <c r="P19" i="3"/>
  <c r="R17" i="3"/>
  <c r="K5" i="3"/>
  <c r="O17" i="3"/>
  <c r="O22" i="3"/>
  <c r="O5" i="3"/>
  <c r="R15" i="3"/>
  <c r="M19" i="3"/>
  <c r="M5" i="3"/>
  <c r="O21" i="3"/>
  <c r="Q19" i="3"/>
  <c r="O19" i="3"/>
  <c r="J5" i="3"/>
  <c r="J21" i="3"/>
  <c r="M15" i="3"/>
  <c r="L21" i="3"/>
  <c r="K6" i="3"/>
  <c r="N16" i="3"/>
  <c r="L5" i="3"/>
  <c r="N21" i="3"/>
  <c r="P21" i="3"/>
  <c r="M17" i="3"/>
  <c r="O18" i="3"/>
  <c r="W23" i="1"/>
  <c r="K22" i="1"/>
  <c r="L22" i="1"/>
  <c r="R21" i="1"/>
  <c r="M22" i="1"/>
  <c r="Q22" i="1"/>
  <c r="P22" i="1"/>
  <c r="N21" i="1" l="1"/>
  <c r="U20" i="1"/>
  <c r="V21" i="1"/>
  <c r="T23" i="1"/>
  <c r="X23" i="1"/>
  <c r="S25" i="1"/>
  <c r="L23" i="1"/>
  <c r="R22" i="1"/>
  <c r="M23" i="1"/>
  <c r="P23" i="1"/>
  <c r="K23" i="1"/>
  <c r="Q23" i="1"/>
  <c r="W24" i="1"/>
  <c r="X24" i="1" l="1"/>
  <c r="S26" i="1"/>
  <c r="N22" i="1"/>
  <c r="U21" i="1"/>
  <c r="T24" i="1"/>
  <c r="V22" i="1"/>
  <c r="O23" i="1"/>
  <c r="W25" i="1"/>
  <c r="M24" i="1"/>
  <c r="Q24" i="1"/>
  <c r="K24" i="1"/>
  <c r="R23" i="1"/>
  <c r="L24" i="1"/>
  <c r="P24" i="1"/>
  <c r="V23" i="1" l="1"/>
  <c r="O24" i="1"/>
  <c r="T25" i="1"/>
  <c r="X25" i="1"/>
  <c r="U22" i="1"/>
  <c r="N23" i="1"/>
  <c r="S27" i="1"/>
  <c r="R24" i="1"/>
  <c r="M25" i="1"/>
  <c r="K25" i="1"/>
  <c r="L25" i="1"/>
  <c r="Q25" i="1"/>
  <c r="P25" i="1"/>
  <c r="O25" i="1"/>
  <c r="W26" i="1"/>
  <c r="V24" i="1" l="1"/>
  <c r="N24" i="1"/>
  <c r="U23" i="1"/>
  <c r="X26" i="1"/>
  <c r="T26" i="1"/>
  <c r="S28" i="1"/>
  <c r="D12" i="3"/>
  <c r="R13" i="3" s="1"/>
  <c r="R25" i="1"/>
  <c r="K26" i="1"/>
  <c r="L26" i="1"/>
  <c r="M26" i="1"/>
  <c r="Q26" i="1"/>
  <c r="P26" i="1"/>
  <c r="W27" i="1"/>
  <c r="O26" i="1"/>
  <c r="X27" i="1" l="1"/>
  <c r="S29" i="1"/>
  <c r="V25" i="1"/>
  <c r="T27" i="1"/>
  <c r="U24" i="1"/>
  <c r="N25" i="1"/>
  <c r="R26" i="1"/>
  <c r="K27" i="1"/>
  <c r="L27" i="1"/>
  <c r="M27" i="1"/>
  <c r="Q27" i="1"/>
  <c r="P27" i="1"/>
  <c r="H12" i="3"/>
  <c r="W28" i="1"/>
  <c r="E12" i="3" l="1"/>
  <c r="S13" i="3" s="1"/>
  <c r="T28" i="1"/>
  <c r="O27" i="1"/>
  <c r="V26" i="1"/>
  <c r="U25" i="1"/>
  <c r="N26" i="1"/>
  <c r="X28" i="1"/>
  <c r="I12" i="3"/>
  <c r="W13" i="3" s="1"/>
  <c r="S30" i="1"/>
  <c r="V13" i="3"/>
  <c r="R27" i="1"/>
  <c r="M28" i="1"/>
  <c r="K28" i="1"/>
  <c r="L28" i="1"/>
  <c r="Q28" i="1"/>
  <c r="P28" i="1"/>
  <c r="W29" i="1"/>
  <c r="O28" i="1"/>
  <c r="T29" i="1" l="1"/>
  <c r="U26" i="1"/>
  <c r="N27" i="1"/>
  <c r="V27" i="1"/>
  <c r="S31" i="1"/>
  <c r="X29" i="1"/>
  <c r="C12" i="3"/>
  <c r="K29" i="1"/>
  <c r="R28" i="1"/>
  <c r="M29" i="1"/>
  <c r="L29" i="1"/>
  <c r="Q29" i="1"/>
  <c r="P29" i="1"/>
  <c r="W30" i="1"/>
  <c r="V28" i="1" l="1"/>
  <c r="O29" i="1"/>
  <c r="G12" i="3"/>
  <c r="U13" i="3" s="1"/>
  <c r="T30" i="1"/>
  <c r="S32" i="1"/>
  <c r="N28" i="1"/>
  <c r="U27" i="1"/>
  <c r="X30" i="1"/>
  <c r="W31" i="1"/>
  <c r="J12" i="3"/>
  <c r="Q13" i="3"/>
  <c r="L12" i="3"/>
  <c r="K12" i="3"/>
  <c r="P12" i="3"/>
  <c r="O12" i="3"/>
  <c r="K30" i="1"/>
  <c r="R29" i="1"/>
  <c r="M30" i="1"/>
  <c r="L30" i="1"/>
  <c r="Q30" i="1"/>
  <c r="P30" i="1"/>
  <c r="O30" i="1"/>
  <c r="X31" i="1" l="1"/>
  <c r="N12" i="3"/>
  <c r="T31" i="1"/>
  <c r="S33" i="1"/>
  <c r="N29" i="1"/>
  <c r="F12" i="3"/>
  <c r="U28" i="1"/>
  <c r="V29" i="1"/>
  <c r="R30" i="1"/>
  <c r="K31" i="1"/>
  <c r="M31" i="1"/>
  <c r="L31" i="1"/>
  <c r="Q31" i="1"/>
  <c r="P31" i="1"/>
  <c r="W32" i="1"/>
  <c r="O31" i="1"/>
  <c r="M12" i="3" l="1"/>
  <c r="T13" i="3"/>
  <c r="X32" i="1"/>
  <c r="U29" i="1"/>
  <c r="N30" i="1"/>
  <c r="S34" i="1"/>
  <c r="V30" i="1"/>
  <c r="T32" i="1"/>
  <c r="R31" i="1"/>
  <c r="K32" i="1"/>
  <c r="M32" i="1"/>
  <c r="L32" i="1"/>
  <c r="Q32" i="1"/>
  <c r="P32" i="1"/>
  <c r="W33" i="1"/>
  <c r="O32" i="1"/>
  <c r="N31" i="1" l="1"/>
  <c r="U30" i="1"/>
  <c r="T33" i="1"/>
  <c r="S35" i="1"/>
  <c r="X33" i="1"/>
  <c r="V31" i="1"/>
  <c r="W34" i="1"/>
  <c r="K33" i="1"/>
  <c r="R32" i="1"/>
  <c r="M33" i="1"/>
  <c r="L33" i="1"/>
  <c r="Q33" i="1"/>
  <c r="P33" i="1"/>
  <c r="V32" i="1" l="1"/>
  <c r="O33" i="1"/>
  <c r="U31" i="1"/>
  <c r="N32" i="1"/>
  <c r="X34" i="1"/>
  <c r="S36" i="1"/>
  <c r="T34" i="1"/>
  <c r="R33" i="1"/>
  <c r="K34" i="1"/>
  <c r="M34" i="1"/>
  <c r="L34" i="1"/>
  <c r="Q34" i="1"/>
  <c r="P34" i="1"/>
  <c r="W35" i="1"/>
  <c r="S37" i="1" l="1"/>
  <c r="V33" i="1"/>
  <c r="O34" i="1"/>
  <c r="X35" i="1"/>
  <c r="N33" i="1"/>
  <c r="U32" i="1"/>
  <c r="T35" i="1"/>
  <c r="W36" i="1"/>
  <c r="R34" i="1"/>
  <c r="K35" i="1"/>
  <c r="M35" i="1"/>
  <c r="L35" i="1"/>
  <c r="Q35" i="1"/>
  <c r="P35" i="1"/>
  <c r="S38" i="1" l="1"/>
  <c r="N34" i="1"/>
  <c r="U33" i="1"/>
  <c r="X36" i="1"/>
  <c r="T36" i="1"/>
  <c r="V34" i="1"/>
  <c r="O35" i="1"/>
  <c r="R35" i="1"/>
  <c r="K36" i="1"/>
  <c r="M36" i="1"/>
  <c r="L36" i="1"/>
  <c r="Q36" i="1"/>
  <c r="P36" i="1"/>
  <c r="W37" i="1"/>
  <c r="V35" i="1" l="1"/>
  <c r="S39" i="1"/>
  <c r="T37" i="1"/>
  <c r="X37" i="1"/>
  <c r="O36" i="1"/>
  <c r="N35" i="1"/>
  <c r="U34" i="1"/>
  <c r="K37" i="1"/>
  <c r="R36" i="1"/>
  <c r="M37" i="1"/>
  <c r="L37" i="1"/>
  <c r="Q37" i="1"/>
  <c r="P37" i="1"/>
  <c r="W38" i="1"/>
  <c r="U35" i="1" l="1"/>
  <c r="N36" i="1"/>
  <c r="V36" i="1"/>
  <c r="O37" i="1"/>
  <c r="X38" i="1"/>
  <c r="T38" i="1"/>
  <c r="S40" i="1"/>
  <c r="D11" i="3"/>
  <c r="R12" i="3" s="1"/>
  <c r="K38" i="1"/>
  <c r="R37" i="1"/>
  <c r="M38" i="1"/>
  <c r="L38" i="1"/>
  <c r="Q38" i="1"/>
  <c r="P38" i="1"/>
  <c r="W39" i="1"/>
  <c r="O38" i="1"/>
  <c r="X39" i="1" l="1"/>
  <c r="T39" i="1"/>
  <c r="U36" i="1"/>
  <c r="N37" i="1"/>
  <c r="V37" i="1"/>
  <c r="S41" i="1"/>
  <c r="H11" i="3"/>
  <c r="W40" i="1"/>
  <c r="R38" i="1"/>
  <c r="K39" i="1"/>
  <c r="M39" i="1"/>
  <c r="L39" i="1"/>
  <c r="Q39" i="1"/>
  <c r="P39" i="1"/>
  <c r="S42" i="1" l="1"/>
  <c r="I11" i="3"/>
  <c r="W12" i="3" s="1"/>
  <c r="X40" i="1"/>
  <c r="O39" i="1"/>
  <c r="V38" i="1"/>
  <c r="N38" i="1"/>
  <c r="U37" i="1"/>
  <c r="T40" i="1"/>
  <c r="E11" i="3"/>
  <c r="S12" i="3" s="1"/>
  <c r="R39" i="1"/>
  <c r="K40" i="1"/>
  <c r="M40" i="1"/>
  <c r="L40" i="1"/>
  <c r="Q40" i="1"/>
  <c r="P40" i="1"/>
  <c r="W41" i="1"/>
  <c r="V12" i="3"/>
  <c r="V39" i="1" l="1"/>
  <c r="O40" i="1"/>
  <c r="T41" i="1"/>
  <c r="U38" i="1"/>
  <c r="N39" i="1"/>
  <c r="X41" i="1"/>
  <c r="W42" i="1"/>
  <c r="C11" i="3"/>
  <c r="K41" i="1"/>
  <c r="R40" i="1"/>
  <c r="M41" i="1"/>
  <c r="L41" i="1"/>
  <c r="Q41" i="1"/>
  <c r="P41" i="1"/>
  <c r="N40" i="1" l="1"/>
  <c r="U39" i="1"/>
  <c r="G11" i="3"/>
  <c r="U12" i="3" s="1"/>
  <c r="V40" i="1"/>
  <c r="O41" i="1"/>
  <c r="T42" i="1"/>
  <c r="X42" i="1"/>
  <c r="R41" i="1"/>
  <c r="K42" i="1"/>
  <c r="M42" i="1"/>
  <c r="L42" i="1"/>
  <c r="Q42" i="1"/>
  <c r="P42" i="1"/>
  <c r="J11" i="3"/>
  <c r="Q12" i="3"/>
  <c r="L11" i="3"/>
  <c r="K11" i="3"/>
  <c r="P11" i="3"/>
  <c r="O11" i="3"/>
  <c r="W43" i="1"/>
  <c r="N11" i="3" l="1"/>
  <c r="F11" i="3"/>
  <c r="N41" i="1"/>
  <c r="U40" i="1"/>
  <c r="V41" i="1"/>
  <c r="O42" i="1"/>
  <c r="X43" i="1"/>
  <c r="T43" i="1"/>
  <c r="K43" i="1"/>
  <c r="R42" i="1"/>
  <c r="M43" i="1"/>
  <c r="L43" i="1"/>
  <c r="Q43" i="1"/>
  <c r="P43" i="1"/>
  <c r="W44" i="1"/>
  <c r="M11" i="3" l="1"/>
  <c r="T12" i="3"/>
  <c r="U41" i="1"/>
  <c r="N42" i="1"/>
  <c r="X44" i="1"/>
  <c r="V42" i="1"/>
  <c r="T44" i="1"/>
  <c r="O43" i="1"/>
  <c r="W45" i="1"/>
  <c r="V43" i="1" l="1"/>
  <c r="X45" i="1"/>
  <c r="T45" i="1"/>
  <c r="N43" i="1"/>
  <c r="U42" i="1"/>
  <c r="W46" i="1"/>
  <c r="U43" i="1" l="1"/>
  <c r="V44" i="1"/>
  <c r="T46" i="1"/>
  <c r="X46" i="1"/>
  <c r="W47" i="1"/>
  <c r="U44" i="1" l="1"/>
  <c r="X47" i="1"/>
  <c r="T47" i="1"/>
  <c r="V45" i="1"/>
  <c r="W48" i="1"/>
  <c r="V46" i="1" l="1"/>
  <c r="T48" i="1"/>
  <c r="X48" i="1"/>
  <c r="U45" i="1"/>
  <c r="W49" i="1"/>
  <c r="U46" i="1" l="1"/>
  <c r="V47" i="1"/>
  <c r="X49" i="1"/>
  <c r="T49" i="1"/>
  <c r="W50" i="1"/>
  <c r="D10" i="3" l="1"/>
  <c r="R11" i="3" s="1"/>
  <c r="U47" i="1"/>
  <c r="T50" i="1"/>
  <c r="X50" i="1"/>
  <c r="V48" i="1"/>
  <c r="W51" i="1"/>
  <c r="X51" i="1" l="1"/>
  <c r="S53" i="1"/>
  <c r="T51" i="1"/>
  <c r="U48" i="1"/>
  <c r="V49" i="1"/>
  <c r="H10" i="3"/>
  <c r="W52" i="1"/>
  <c r="U49" i="1" l="1"/>
  <c r="V50" i="1"/>
  <c r="I10" i="3"/>
  <c r="W11" i="3" s="1"/>
  <c r="X52" i="1"/>
  <c r="T52" i="1"/>
  <c r="E10" i="3"/>
  <c r="S11" i="3" s="1"/>
  <c r="S54" i="1"/>
  <c r="V11" i="3"/>
  <c r="W53" i="1"/>
  <c r="T53" i="1" l="1"/>
  <c r="U50" i="1"/>
  <c r="X53" i="1"/>
  <c r="S55" i="1"/>
  <c r="V51" i="1"/>
  <c r="W54" i="1"/>
  <c r="X54" i="1" l="1"/>
  <c r="G10" i="3"/>
  <c r="U11" i="3" s="1"/>
  <c r="V52" i="1"/>
  <c r="T54" i="1"/>
  <c r="S56" i="1"/>
  <c r="U51" i="1"/>
  <c r="W55" i="1"/>
  <c r="T55" i="1" l="1"/>
  <c r="S57" i="1"/>
  <c r="X55" i="1"/>
  <c r="F10" i="3"/>
  <c r="U52" i="1"/>
  <c r="V53" i="1"/>
  <c r="W56" i="1"/>
  <c r="T11" i="3" l="1"/>
  <c r="T56" i="1"/>
  <c r="U53" i="1"/>
  <c r="X56" i="1"/>
  <c r="V54" i="1"/>
  <c r="S58" i="1"/>
  <c r="W57" i="1"/>
  <c r="V55" i="1" l="1"/>
  <c r="X57" i="1"/>
  <c r="U54" i="1"/>
  <c r="S59" i="1"/>
  <c r="T57" i="1"/>
  <c r="W58" i="1"/>
  <c r="S60" i="1" l="1"/>
  <c r="V56" i="1"/>
  <c r="U55" i="1"/>
  <c r="X58" i="1"/>
  <c r="T58" i="1"/>
  <c r="W59" i="1"/>
  <c r="X59" i="1" l="1"/>
  <c r="S61" i="1"/>
  <c r="U56" i="1"/>
  <c r="T59" i="1"/>
  <c r="V57" i="1"/>
  <c r="W60" i="1"/>
  <c r="U57" i="1" l="1"/>
  <c r="T60" i="1"/>
  <c r="S62" i="1"/>
  <c r="V58" i="1"/>
  <c r="X60" i="1"/>
  <c r="W61" i="1"/>
  <c r="T61" i="1" l="1"/>
  <c r="V59" i="1"/>
  <c r="S63" i="1"/>
  <c r="X61" i="1"/>
  <c r="U58" i="1"/>
  <c r="W62" i="1"/>
  <c r="X62" i="1" l="1"/>
  <c r="V60" i="1"/>
  <c r="D9" i="3"/>
  <c r="R10" i="3" s="1"/>
  <c r="S64" i="1"/>
  <c r="U59" i="1"/>
  <c r="T62" i="1"/>
  <c r="W63" i="1"/>
  <c r="U60" i="1" l="1"/>
  <c r="T63" i="1"/>
  <c r="V61" i="1"/>
  <c r="S65" i="1"/>
  <c r="X63" i="1"/>
  <c r="H9" i="3"/>
  <c r="W64" i="1"/>
  <c r="S66" i="1" l="1"/>
  <c r="V62" i="1"/>
  <c r="T64" i="1"/>
  <c r="E9" i="3"/>
  <c r="S10" i="3" s="1"/>
  <c r="X64" i="1"/>
  <c r="I9" i="3"/>
  <c r="W10" i="3" s="1"/>
  <c r="U61" i="1"/>
  <c r="V10" i="3"/>
  <c r="W65" i="1"/>
  <c r="T65" i="1" l="1"/>
  <c r="U62" i="1"/>
  <c r="V63" i="1"/>
  <c r="X65" i="1"/>
  <c r="S67" i="1"/>
  <c r="W66" i="1"/>
  <c r="G9" i="3" l="1"/>
  <c r="U10" i="3" s="1"/>
  <c r="V64" i="1"/>
  <c r="S68" i="1"/>
  <c r="U63" i="1"/>
  <c r="X66" i="1"/>
  <c r="T66" i="1"/>
  <c r="W67" i="1"/>
  <c r="F9" i="3" l="1"/>
  <c r="U64" i="1"/>
  <c r="S69" i="1"/>
  <c r="X67" i="1"/>
  <c r="T67" i="1"/>
  <c r="V65" i="1"/>
  <c r="W68" i="1"/>
  <c r="X68" i="1" l="1"/>
  <c r="V66" i="1"/>
  <c r="T10" i="3"/>
  <c r="S70" i="1"/>
  <c r="T68" i="1"/>
  <c r="U65" i="1"/>
  <c r="W69" i="1"/>
  <c r="S71" i="1" l="1"/>
  <c r="U66" i="1"/>
  <c r="V67" i="1"/>
  <c r="T69" i="1"/>
  <c r="X69" i="1"/>
  <c r="W70" i="1"/>
  <c r="T70" i="1" l="1"/>
  <c r="V68" i="1"/>
  <c r="U67" i="1"/>
  <c r="X70" i="1"/>
  <c r="S72" i="1"/>
  <c r="W71" i="1"/>
  <c r="X71" i="1" l="1"/>
  <c r="U68" i="1"/>
  <c r="S73" i="1"/>
  <c r="V69" i="1"/>
  <c r="T71" i="1"/>
  <c r="W72" i="1"/>
  <c r="V70" i="1" l="1"/>
  <c r="S74" i="1"/>
  <c r="T72" i="1"/>
  <c r="U69" i="1"/>
  <c r="X72" i="1"/>
  <c r="W73" i="1"/>
  <c r="U70" i="1" l="1"/>
  <c r="T73" i="1"/>
  <c r="X73" i="1"/>
  <c r="S75" i="1"/>
  <c r="V71" i="1"/>
  <c r="W74" i="1"/>
  <c r="X74" i="1" l="1"/>
  <c r="T74" i="1"/>
  <c r="V72" i="1"/>
  <c r="D8" i="3"/>
  <c r="R9" i="3" s="1"/>
  <c r="S76" i="1"/>
  <c r="U71" i="1"/>
  <c r="W75" i="1"/>
  <c r="S77" i="1" l="1"/>
  <c r="V73" i="1"/>
  <c r="U72" i="1"/>
  <c r="T75" i="1"/>
  <c r="X75" i="1"/>
  <c r="H8" i="3"/>
  <c r="W76" i="1"/>
  <c r="U73" i="1" l="1"/>
  <c r="I8" i="3"/>
  <c r="W9" i="3" s="1"/>
  <c r="X76" i="1"/>
  <c r="V74" i="1"/>
  <c r="E8" i="3"/>
  <c r="S9" i="3" s="1"/>
  <c r="T76" i="1"/>
  <c r="S78" i="1"/>
  <c r="W77" i="1"/>
  <c r="V9" i="3"/>
  <c r="V75" i="1" l="1"/>
  <c r="X77" i="1"/>
  <c r="S79" i="1"/>
  <c r="T77" i="1"/>
  <c r="U74" i="1"/>
  <c r="W78" i="1"/>
  <c r="U75" i="1" l="1"/>
  <c r="G8" i="3"/>
  <c r="U9" i="3" s="1"/>
  <c r="V76" i="1"/>
  <c r="T78" i="1"/>
  <c r="S80" i="1"/>
  <c r="X78" i="1"/>
  <c r="W79" i="1"/>
  <c r="T79" i="1" l="1"/>
  <c r="S81" i="1"/>
  <c r="F8" i="3"/>
  <c r="U76" i="1"/>
  <c r="X79" i="1"/>
  <c r="V77" i="1"/>
  <c r="W80" i="1"/>
  <c r="T9" i="3" l="1"/>
  <c r="X80" i="1"/>
  <c r="T80" i="1"/>
  <c r="U77" i="1"/>
  <c r="V78" i="1"/>
  <c r="S82" i="1"/>
  <c r="W81" i="1"/>
  <c r="U78" i="1" l="1"/>
  <c r="V79" i="1"/>
  <c r="T81" i="1"/>
  <c r="X81" i="1"/>
  <c r="W82" i="1"/>
  <c r="U79" i="1" l="1"/>
  <c r="T82" i="1"/>
  <c r="V80" i="1"/>
  <c r="X82" i="1"/>
  <c r="W83" i="1"/>
  <c r="U80" i="1" l="1"/>
  <c r="V81" i="1"/>
  <c r="S85" i="1"/>
  <c r="T83" i="1"/>
  <c r="X83" i="1"/>
  <c r="W84" i="1"/>
  <c r="S86" i="1" l="1"/>
  <c r="T84" i="1"/>
  <c r="U81" i="1"/>
  <c r="V82" i="1"/>
  <c r="X84" i="1"/>
  <c r="W85" i="1"/>
  <c r="V83" i="1" l="1"/>
  <c r="U82" i="1"/>
  <c r="T85" i="1"/>
  <c r="X85" i="1"/>
  <c r="S87" i="1"/>
  <c r="W86" i="1"/>
  <c r="T86" i="1" l="1"/>
  <c r="U83" i="1"/>
  <c r="S89" i="1"/>
  <c r="D7" i="3"/>
  <c r="S88" i="1"/>
  <c r="X86" i="1"/>
  <c r="V84" i="1"/>
  <c r="W87" i="1"/>
  <c r="X87" i="1" l="1"/>
  <c r="T87" i="1"/>
  <c r="R7" i="3"/>
  <c r="R8" i="3"/>
  <c r="V85" i="1"/>
  <c r="U84" i="1"/>
  <c r="H7" i="3"/>
  <c r="W88" i="1"/>
  <c r="V86" i="1" l="1"/>
  <c r="X89" i="1"/>
  <c r="X88" i="1"/>
  <c r="I7" i="3"/>
  <c r="T89" i="1"/>
  <c r="E7" i="3"/>
  <c r="T88" i="1"/>
  <c r="U85" i="1"/>
  <c r="V7" i="3"/>
  <c r="V8" i="3"/>
  <c r="W89" i="1"/>
  <c r="S7" i="3" l="1"/>
  <c r="S8" i="3"/>
  <c r="U86" i="1"/>
  <c r="W7" i="3"/>
  <c r="W8" i="3"/>
  <c r="V87" i="1"/>
  <c r="G7" i="3" l="1"/>
  <c r="V88" i="1"/>
  <c r="U87" i="1"/>
  <c r="U7" i="3" l="1"/>
  <c r="U8" i="3"/>
  <c r="V89" i="1"/>
  <c r="F7" i="3"/>
  <c r="U88" i="1"/>
  <c r="T7" i="3" l="1"/>
  <c r="T8" i="3"/>
  <c r="U89" i="1"/>
  <c r="C10" i="3"/>
  <c r="N53" i="1"/>
  <c r="K53" i="1"/>
  <c r="Q53" i="1"/>
  <c r="O53" i="1"/>
  <c r="L53" i="1"/>
  <c r="J10" i="3" l="1"/>
  <c r="N10" i="3"/>
  <c r="K10" i="3"/>
  <c r="Q11" i="3"/>
  <c r="M10" i="3"/>
  <c r="M53" i="1"/>
  <c r="P53" i="1"/>
  <c r="P10" i="3"/>
  <c r="O10" i="3"/>
  <c r="L10" i="3"/>
  <c r="R53" i="1" l="1"/>
  <c r="N54" i="1"/>
  <c r="M54" i="1"/>
  <c r="L54" i="1"/>
  <c r="O54" i="1"/>
  <c r="K54" i="1"/>
  <c r="P54" i="1"/>
  <c r="Q54" i="1"/>
  <c r="P55" i="1" l="1"/>
  <c r="O55" i="1"/>
  <c r="M55" i="1"/>
  <c r="R54" i="1"/>
  <c r="K55" i="1"/>
  <c r="Q55" i="1"/>
  <c r="L55" i="1"/>
  <c r="N55" i="1"/>
  <c r="N56" i="1" l="1"/>
  <c r="L56" i="1"/>
  <c r="Q56" i="1"/>
  <c r="P56" i="1"/>
  <c r="M56" i="1"/>
  <c r="R55" i="1"/>
  <c r="K56" i="1"/>
  <c r="O56" i="1"/>
  <c r="O57" i="1" l="1"/>
  <c r="K57" i="1"/>
  <c r="P57" i="1"/>
  <c r="Q57" i="1"/>
  <c r="N57" i="1"/>
  <c r="L57" i="1"/>
  <c r="M57" i="1"/>
  <c r="R56" i="1"/>
  <c r="K58" i="1" l="1"/>
  <c r="Q58" i="1"/>
  <c r="N58" i="1"/>
  <c r="L58" i="1"/>
  <c r="M58" i="1"/>
  <c r="R57" i="1"/>
  <c r="O58" i="1"/>
  <c r="P58" i="1"/>
  <c r="K59" i="1" l="1"/>
  <c r="O59" i="1"/>
  <c r="N59" i="1"/>
  <c r="M59" i="1"/>
  <c r="R58" i="1"/>
  <c r="P59" i="1"/>
  <c r="Q59" i="1"/>
  <c r="L59" i="1"/>
  <c r="M60" i="1" l="1"/>
  <c r="R59" i="1"/>
  <c r="N60" i="1"/>
  <c r="Q60" i="1"/>
  <c r="L60" i="1"/>
  <c r="K60" i="1"/>
  <c r="P60" i="1"/>
  <c r="O60" i="1"/>
  <c r="M61" i="1" l="1"/>
  <c r="P61" i="1"/>
  <c r="N61" i="1"/>
  <c r="Q61" i="1"/>
  <c r="L61" i="1"/>
  <c r="R60" i="1"/>
  <c r="O61" i="1"/>
  <c r="K61" i="1"/>
  <c r="P62" i="1" l="1"/>
  <c r="M62" i="1"/>
  <c r="K62" i="1"/>
  <c r="Q62" i="1"/>
  <c r="O62" i="1"/>
  <c r="R61" i="1"/>
  <c r="L62" i="1"/>
  <c r="N62" i="1"/>
  <c r="N63" i="1" l="1"/>
  <c r="L63" i="1"/>
  <c r="M63" i="1"/>
  <c r="R62" i="1"/>
  <c r="Q63" i="1"/>
  <c r="K63" i="1"/>
  <c r="O63" i="1"/>
  <c r="P63" i="1"/>
  <c r="N64" i="1" l="1"/>
  <c r="R63" i="1"/>
  <c r="O64" i="1"/>
  <c r="K64" i="1"/>
  <c r="P64" i="1"/>
  <c r="L64" i="1"/>
  <c r="M64" i="1"/>
  <c r="Q64" i="1"/>
  <c r="O65" i="1" l="1"/>
  <c r="K65" i="1"/>
  <c r="P65" i="1"/>
  <c r="Q65" i="1"/>
  <c r="C9" i="3"/>
  <c r="N65" i="1"/>
  <c r="L65" i="1"/>
  <c r="M65" i="1"/>
  <c r="R64" i="1"/>
  <c r="N9" i="3" l="1"/>
  <c r="J9" i="3"/>
  <c r="P9" i="3"/>
  <c r="K9" i="3"/>
  <c r="L9" i="3"/>
  <c r="M9" i="3"/>
  <c r="O9" i="3"/>
  <c r="Q10" i="3"/>
  <c r="L66" i="1"/>
  <c r="M66" i="1"/>
  <c r="P66" i="1"/>
  <c r="N66" i="1"/>
  <c r="Q66" i="1"/>
  <c r="O66" i="1"/>
  <c r="K66" i="1"/>
  <c r="R65" i="1"/>
  <c r="P67" i="1" l="1"/>
  <c r="Q67" i="1"/>
  <c r="N67" i="1"/>
  <c r="M67" i="1"/>
  <c r="O67" i="1"/>
  <c r="R66" i="1"/>
  <c r="K67" i="1"/>
  <c r="L67" i="1"/>
  <c r="P68" i="1" l="1"/>
  <c r="Q68" i="1"/>
  <c r="N68" i="1"/>
  <c r="L68" i="1"/>
  <c r="M68" i="1"/>
  <c r="K68" i="1"/>
  <c r="R67" i="1"/>
  <c r="O68" i="1"/>
  <c r="R68" i="1" l="1"/>
  <c r="O69" i="1"/>
  <c r="Q69" i="1"/>
  <c r="L69" i="1"/>
  <c r="M69" i="1"/>
  <c r="K69" i="1"/>
  <c r="N69" i="1"/>
  <c r="P69" i="1"/>
  <c r="N70" i="1" l="1"/>
  <c r="L70" i="1"/>
  <c r="M70" i="1"/>
  <c r="K70" i="1"/>
  <c r="R69" i="1"/>
  <c r="P70" i="1"/>
  <c r="Q70" i="1"/>
  <c r="O70" i="1"/>
  <c r="N71" i="1" l="1"/>
  <c r="Q71" i="1"/>
  <c r="O71" i="1"/>
  <c r="M71" i="1"/>
  <c r="K71" i="1"/>
  <c r="R70" i="1"/>
  <c r="P71" i="1"/>
  <c r="L71" i="1"/>
  <c r="O72" i="1" l="1"/>
  <c r="P72" i="1"/>
  <c r="L72" i="1"/>
  <c r="M72" i="1"/>
  <c r="K72" i="1"/>
  <c r="N72" i="1"/>
  <c r="R71" i="1"/>
  <c r="Q72" i="1"/>
  <c r="K73" i="1" l="1"/>
  <c r="L73" i="1"/>
  <c r="R72" i="1"/>
  <c r="P73" i="1"/>
  <c r="N73" i="1"/>
  <c r="Q73" i="1"/>
  <c r="O73" i="1"/>
  <c r="M73" i="1"/>
  <c r="M74" i="1" l="1"/>
  <c r="K74" i="1"/>
  <c r="P74" i="1"/>
  <c r="N74" i="1"/>
  <c r="Q74" i="1"/>
  <c r="O74" i="1"/>
  <c r="L74" i="1"/>
  <c r="R73" i="1"/>
  <c r="K75" i="1" l="1"/>
  <c r="R74" i="1"/>
  <c r="P75" i="1"/>
  <c r="N75" i="1"/>
  <c r="Q75" i="1"/>
  <c r="M75" i="1"/>
  <c r="O75" i="1"/>
  <c r="L75" i="1"/>
  <c r="L76" i="1" l="1"/>
  <c r="R75" i="1"/>
  <c r="N76" i="1"/>
  <c r="M76" i="1"/>
  <c r="O76" i="1"/>
  <c r="K76" i="1"/>
  <c r="P76" i="1"/>
  <c r="Q76" i="1"/>
  <c r="P77" i="1" l="1"/>
  <c r="N77" i="1"/>
  <c r="L77" i="1"/>
  <c r="O77" i="1"/>
  <c r="K77" i="1"/>
  <c r="M77" i="1"/>
  <c r="R76" i="1"/>
  <c r="C8" i="3"/>
  <c r="Q77" i="1"/>
  <c r="O8" i="3" l="1"/>
  <c r="M8" i="3"/>
  <c r="N8" i="3"/>
  <c r="P8" i="3"/>
  <c r="K8" i="3"/>
  <c r="L8" i="3"/>
  <c r="J8" i="3"/>
  <c r="Q9" i="3"/>
  <c r="N78" i="1"/>
  <c r="L78" i="1"/>
  <c r="O78" i="1"/>
  <c r="Q78" i="1"/>
  <c r="M78" i="1"/>
  <c r="K78" i="1"/>
  <c r="R77" i="1"/>
  <c r="P78" i="1"/>
  <c r="O79" i="1" l="1"/>
  <c r="K79" i="1"/>
  <c r="Q79" i="1"/>
  <c r="R78" i="1"/>
  <c r="P79" i="1"/>
  <c r="L79" i="1"/>
  <c r="N79" i="1"/>
  <c r="M79" i="1"/>
  <c r="R79" i="1" l="1"/>
  <c r="Q80" i="1"/>
  <c r="K80" i="1"/>
  <c r="P80" i="1"/>
  <c r="L80" i="1"/>
  <c r="N80" i="1"/>
  <c r="M80" i="1"/>
  <c r="O80" i="1"/>
  <c r="M81" i="1" l="1"/>
  <c r="P81" i="1"/>
  <c r="R80" i="1"/>
  <c r="Q81" i="1"/>
  <c r="N81" i="1"/>
  <c r="L81" i="1"/>
  <c r="O81" i="1"/>
  <c r="K81" i="1"/>
  <c r="K82" i="1" l="1"/>
  <c r="P82" i="1"/>
  <c r="L82" i="1"/>
  <c r="N82" i="1"/>
  <c r="Q82" i="1"/>
  <c r="O82" i="1"/>
  <c r="R81" i="1"/>
  <c r="M82" i="1"/>
  <c r="K83" i="1" l="1"/>
  <c r="O83" i="1"/>
  <c r="N83" i="1"/>
  <c r="L83" i="1"/>
  <c r="M83" i="1"/>
  <c r="R82" i="1"/>
  <c r="P83" i="1"/>
  <c r="Q83" i="1"/>
  <c r="N85" i="1" l="1"/>
  <c r="Q85" i="1"/>
  <c r="O85" i="1"/>
  <c r="L85" i="1"/>
  <c r="K85" i="1"/>
  <c r="P85" i="1"/>
  <c r="M85" i="1"/>
  <c r="N86" i="1" l="1"/>
  <c r="M86" i="1"/>
  <c r="O86" i="1"/>
  <c r="R85" i="1"/>
  <c r="P86" i="1"/>
  <c r="L86" i="1"/>
  <c r="K86" i="1"/>
  <c r="Q86" i="1"/>
  <c r="O87" i="1" l="1"/>
  <c r="L87" i="1"/>
  <c r="M87" i="1"/>
  <c r="K87" i="1"/>
  <c r="R86" i="1"/>
  <c r="P87" i="1"/>
  <c r="N87" i="1"/>
  <c r="Q87" i="1"/>
  <c r="R87" i="1" l="1"/>
  <c r="P88" i="1"/>
  <c r="Q88" i="1"/>
  <c r="L88" i="1"/>
  <c r="M88" i="1"/>
  <c r="N88" i="1"/>
  <c r="K88" i="1"/>
  <c r="O88" i="1"/>
  <c r="K89" i="1" l="1"/>
  <c r="R88" i="1"/>
  <c r="C7" i="3"/>
  <c r="O89" i="1"/>
  <c r="L89" i="1"/>
  <c r="N89" i="1"/>
  <c r="P89" i="1"/>
  <c r="Q89" i="1"/>
  <c r="M89" i="1"/>
  <c r="M90" i="1" l="1"/>
  <c r="K90" i="1"/>
  <c r="Q90" i="1"/>
  <c r="N90" i="1"/>
  <c r="L90" i="1"/>
  <c r="O90" i="1"/>
  <c r="R89" i="1"/>
  <c r="P90" i="1"/>
  <c r="K7" i="3"/>
  <c r="P7" i="3"/>
  <c r="M7" i="3"/>
  <c r="L7" i="3"/>
  <c r="N7" i="3"/>
  <c r="Q7" i="3"/>
  <c r="J7" i="3"/>
  <c r="O7" i="3"/>
  <c r="Q8" i="3"/>
  <c r="P84" i="1"/>
  <c r="S84" i="1"/>
  <c r="S83" i="1"/>
  <c r="O84" i="1" l="1"/>
  <c r="K84" i="1"/>
  <c r="R83" i="1"/>
  <c r="N84" i="1"/>
  <c r="Q84" i="1"/>
  <c r="R84" i="1"/>
  <c r="M84" i="1"/>
  <c r="L84" i="1"/>
  <c r="Q47" i="1"/>
  <c r="K46" i="1"/>
  <c r="K44" i="1"/>
  <c r="S43" i="1"/>
  <c r="S44" i="1"/>
  <c r="S49" i="1"/>
  <c r="S45" i="1"/>
  <c r="S47" i="1"/>
  <c r="S46" i="1"/>
  <c r="L46" i="1" l="1"/>
  <c r="L47" i="1"/>
  <c r="R44" i="1"/>
  <c r="Q45" i="1"/>
  <c r="Q46" i="1"/>
  <c r="M44" i="1"/>
  <c r="P47" i="1"/>
  <c r="P44" i="1"/>
  <c r="P45" i="1"/>
  <c r="P46" i="1"/>
  <c r="R46" i="1"/>
  <c r="R43" i="1"/>
  <c r="O45" i="1"/>
  <c r="O46" i="1"/>
  <c r="K47" i="1"/>
  <c r="L45" i="1"/>
  <c r="Q44" i="1"/>
  <c r="R45" i="1"/>
  <c r="M47" i="1"/>
  <c r="M45" i="1"/>
  <c r="M46" i="1"/>
  <c r="O47" i="1"/>
  <c r="S48" i="1"/>
  <c r="O44" i="1"/>
  <c r="L44" i="1"/>
  <c r="N44" i="1"/>
  <c r="N45" i="1"/>
  <c r="N46" i="1"/>
  <c r="N47" i="1"/>
  <c r="K45" i="1"/>
  <c r="Q49" i="1" l="1"/>
  <c r="N49" i="1"/>
  <c r="O49" i="1"/>
  <c r="M49" i="1"/>
  <c r="K49" i="1"/>
  <c r="R48" i="1"/>
  <c r="P49" i="1"/>
  <c r="S50" i="1"/>
  <c r="L51" i="1"/>
  <c r="L49" i="1"/>
  <c r="M50" i="1"/>
  <c r="N50" i="1"/>
  <c r="O50" i="1"/>
  <c r="K50" i="1"/>
  <c r="R49" i="1"/>
  <c r="P50" i="1"/>
  <c r="Q50" i="1"/>
  <c r="Q48" i="1"/>
  <c r="N48" i="1"/>
  <c r="O48" i="1"/>
  <c r="M48" i="1"/>
  <c r="K48" i="1"/>
  <c r="R47" i="1"/>
  <c r="P48" i="1"/>
  <c r="L48" i="1"/>
  <c r="L50" i="1"/>
  <c r="K51" i="1" l="1"/>
  <c r="N51" i="1"/>
  <c r="O51" i="1"/>
  <c r="P51" i="1"/>
  <c r="R50" i="1"/>
  <c r="Q51" i="1"/>
  <c r="M51" i="1"/>
  <c r="L52" i="1"/>
  <c r="S52" i="1"/>
  <c r="S51" i="1"/>
  <c r="R51" i="1" l="1"/>
  <c r="P52" i="1"/>
  <c r="N52" i="1"/>
  <c r="K52" i="1"/>
  <c r="Q52" i="1"/>
  <c r="R52" i="1"/>
  <c r="O52" i="1"/>
  <c r="M52" i="1"/>
</calcChain>
</file>

<file path=xl/sharedStrings.xml><?xml version="1.0" encoding="utf-8"?>
<sst xmlns="http://schemas.openxmlformats.org/spreadsheetml/2006/main" count="114" uniqueCount="50">
  <si>
    <t>日付</t>
  </si>
  <si>
    <t>合計（円）</t>
  </si>
  <si>
    <t>預金・現金・仮想通貨（円）</t>
  </si>
  <si>
    <t>株式(現物)（円）</t>
  </si>
  <si>
    <t>投資信託（円）</t>
  </si>
  <si>
    <t>債券（円）</t>
  </si>
  <si>
    <t>保険（円）</t>
  </si>
  <si>
    <t>ポイント（円）</t>
  </si>
  <si>
    <t>貼り付け</t>
    <rPh sb="0" eb="1">
      <t>ハ</t>
    </rPh>
    <rPh sb="2" eb="3">
      <t>ツ</t>
    </rPh>
    <phoneticPr fontId="2"/>
  </si>
  <si>
    <t>自動</t>
    <rPh sb="0" eb="2">
      <t>ジドウ</t>
    </rPh>
    <phoneticPr fontId="2"/>
  </si>
  <si>
    <t>年月</t>
  </si>
  <si>
    <t>年月</t>
    <rPh sb="0" eb="1">
      <t>ネン</t>
    </rPh>
    <rPh sb="1" eb="2">
      <t>ヅキ</t>
    </rPh>
    <phoneticPr fontId="2"/>
  </si>
  <si>
    <t>2020/12</t>
  </si>
  <si>
    <t>集計</t>
  </si>
  <si>
    <t>データ</t>
  </si>
  <si>
    <t>預金・現金・仮想通貨</t>
  </si>
  <si>
    <t>株式(現物)</t>
  </si>
  <si>
    <t>投資信託</t>
  </si>
  <si>
    <t>債券</t>
  </si>
  <si>
    <t>保険</t>
  </si>
  <si>
    <t>ポイント</t>
  </si>
  <si>
    <t>合計（%）</t>
    <phoneticPr fontId="2"/>
  </si>
  <si>
    <t>預金・現金・仮想通貨（%）</t>
    <phoneticPr fontId="2"/>
  </si>
  <si>
    <t>株式(現物)（%）</t>
    <phoneticPr fontId="2"/>
  </si>
  <si>
    <t>投資信託（%）</t>
    <phoneticPr fontId="2"/>
  </si>
  <si>
    <t>債券（%）</t>
    <phoneticPr fontId="2"/>
  </si>
  <si>
    <t>保険（%）</t>
    <phoneticPr fontId="2"/>
  </si>
  <si>
    <t>ポイント（%）</t>
    <phoneticPr fontId="2"/>
  </si>
  <si>
    <t>年</t>
    <rPh sb="0" eb="1">
      <t>ネン</t>
    </rPh>
    <phoneticPr fontId="2"/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</si>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</sst>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0"/>
      <name val="Arial"/>
      <family val="2"/>
      <charset val="1"/>
    </font>
    <font>
      <sz val="10"/>
      <name val="Meiryo UI"/>
      <family val="3"/>
      <charset val="128"/>
    </font>
    <font>
      <sz val="6"/>
      <name val="ＭＳ Ｐゴシック"/>
      <family val="3"/>
      <charset val="128"/>
    </font>
    <font>
      <b/>
      <sz val="10"/>
      <name val="Meiryo UI"/>
      <family val="3"/>
      <charset val="128"/>
    </font>
    <font>
      <sz val="10"/>
      <color theme="5"/>
      <name val="Meiryo UI"/>
      <family val="3"/>
      <charset val="128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</borders>
  <cellStyleXfs count="2">
    <xf numFmtId="0" fontId="0" fillId="0" borderId="0" applyBorder="0">
      <protection locked="0"/>
    </xf>
    <xf numFmtId="38" fontId="5" fillId="0" borderId="0" applyFont="0" applyFill="0" applyBorder="0" applyAlignment="0" applyProtection="0">
      <alignment vertical="center"/>
    </xf>
  </cellStyleXfs>
  <cellXfs count="23">
    <xf numFmtId="0" fontId="0" fillId="0" borderId="0" xfId="0" applyBorder="1">
      <protection locked="0"/>
    </xf>
    <xf numFmtId="0" fontId="1" fillId="0" borderId="0" xfId="0" applyFont="1" applyBorder="1">
      <protection locked="0"/>
    </xf>
    <xf numFmtId="0" fontId="3" fillId="0" borderId="0" xfId="0" applyFont="1" applyBorder="1" applyAlignment="1">
      <alignment wrapText="1"/>
      <protection locked="0"/>
    </xf>
    <xf numFmtId="0" fontId="4" fillId="0" borderId="0" xfId="0" applyFont="1" applyBorder="1" applyAlignment="1">
      <alignment horizontal="center"/>
      <protection locked="0"/>
    </xf>
    <xf numFmtId="0" fontId="1" fillId="2" borderId="0" xfId="0" applyFont="1" applyFill="1" applyBorder="1" applyAlignment="1">
      <alignment horizontal="center"/>
      <protection locked="0"/>
    </xf>
    <xf numFmtId="0" fontId="3" fillId="2" borderId="0" xfId="0" applyFont="1" applyFill="1" applyBorder="1" applyAlignment="1">
      <alignment wrapText="1"/>
      <protection locked="0"/>
    </xf>
    <xf numFmtId="0" fontId="1" fillId="2" borderId="0" xfId="0" applyFont="1" applyFill="1" applyBorder="1">
      <protection locked="0"/>
    </xf>
    <xf numFmtId="0" fontId="1" fillId="0" borderId="1" xfId="0" applyFont="1" applyBorder="1" applyAlignment="1">
      <alignment wrapText="1"/>
      <protection locked="0"/>
    </xf>
    <xf numFmtId="0" fontId="1" fillId="0" borderId="0" xfId="0" applyFont="1" applyBorder="1" applyAlignment="1">
      <alignment wrapText="1"/>
      <protection locked="0"/>
    </xf>
    <xf numFmtId="0" fontId="1" fillId="0" borderId="5" xfId="0" pivotButton="1" applyFont="1" applyBorder="1" applyAlignment="1">
      <alignment wrapText="1"/>
      <protection locked="0"/>
    </xf>
    <xf numFmtId="176" fontId="1" fillId="0" borderId="3" xfId="0" applyNumberFormat="1" applyFont="1" applyBorder="1">
      <protection locked="0"/>
    </xf>
    <xf numFmtId="176" fontId="1" fillId="0" borderId="4" xfId="0" applyNumberFormat="1" applyFont="1" applyBorder="1">
      <protection locked="0"/>
    </xf>
    <xf numFmtId="176" fontId="1" fillId="0" borderId="7" xfId="0" applyNumberFormat="1" applyFont="1" applyBorder="1">
      <protection locked="0"/>
    </xf>
    <xf numFmtId="0" fontId="1" fillId="0" borderId="2" xfId="0" applyFont="1" applyBorder="1" applyAlignment="1">
      <alignment wrapText="1"/>
      <protection locked="0"/>
    </xf>
    <xf numFmtId="0" fontId="1" fillId="0" borderId="6" xfId="0" applyFont="1" applyBorder="1" applyAlignment="1">
      <alignment wrapText="1"/>
      <protection locked="0"/>
    </xf>
    <xf numFmtId="0" fontId="1" fillId="3" borderId="5" xfId="0" applyFont="1" applyFill="1" applyBorder="1">
      <protection locked="0"/>
    </xf>
    <xf numFmtId="9" fontId="1" fillId="2" borderId="0" xfId="0" applyNumberFormat="1" applyFont="1" applyFill="1" applyBorder="1">
      <protection locked="0"/>
    </xf>
    <xf numFmtId="0" fontId="1" fillId="2" borderId="1" xfId="0" applyFont="1" applyFill="1" applyBorder="1">
      <protection locked="0"/>
    </xf>
    <xf numFmtId="0" fontId="1" fillId="2" borderId="3" xfId="0" applyFont="1" applyFill="1" applyBorder="1">
      <protection locked="0"/>
    </xf>
    <xf numFmtId="176" fontId="1" fillId="2" borderId="0" xfId="0" applyNumberFormat="1" applyFont="1" applyFill="1" applyBorder="1">
      <protection locked="0"/>
    </xf>
    <xf numFmtId="49" fontId="1" fillId="0" borderId="0" xfId="0" applyNumberFormat="1" applyFont="1" applyBorder="1">
      <protection locked="0"/>
    </xf>
    <xf numFmtId="38" fontId="1" fillId="0" borderId="0" xfId="1" applyFont="1" applyBorder="1" applyAlignment="1" applyProtection="1">
      <protection locked="0"/>
    </xf>
    <xf numFmtId="1" fontId="1" fillId="0" borderId="0" xfId="0" applyNumberFormat="1" applyFont="1" applyBorder="1">
      <protection locked="0"/>
    </xf>
  </cellXfs>
  <cellStyles count="2">
    <cellStyle name="桁区切り" xfId="1" builtinId="6"/>
    <cellStyle name="標準" xfId="0" builtinId="0"/>
  </cellStyles>
  <dxfs count="21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FF00"/>
        </patternFill>
      </fill>
    </dxf>
    <dxf>
      <alignment wrapText="1"/>
    </dxf>
    <dxf>
      <alignment wrapText="1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  <dxf>
      <font>
        <name val="Meiryo UI"/>
        <family val="3"/>
        <charset val="128"/>
      </font>
    </dxf>
  </dxfs>
  <tableStyles count="0" defaultTableStyle="TableStyleMedium2" defaultPivotStyle="PivotStyleLight16"/>
  <colors>
    <mruColors>
      <color rgb="FFCCCCFF"/>
      <color rgb="FFCC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[Shisan Matome.xlsx]グラフ!ピボットテーブル1</c:name>
    <c:fmtId val="1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1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>
              <a:lumMod val="60000"/>
              <a:lumOff val="40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rgbClr val="FF9999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>
              <a:lumMod val="40000"/>
              <a:lumOff val="60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6">
              <a:lumMod val="60000"/>
              <a:lumOff val="40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rgbClr val="CCCCFF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2">
              <a:lumMod val="40000"/>
              <a:lumOff val="60000"/>
            </a:schemeClr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59234834858840613"/>
          <c:y val="7.2380698175439934E-2"/>
          <c:w val="0.30550488295562039"/>
          <c:h val="0.87435053669138818"/>
        </c:manualLayout>
      </c:layout>
      <c:pieChart>
        <c:varyColors val="1"/>
        <c:ser>
          <c:idx val="0"/>
          <c:order val="0"/>
          <c:tx>
            <c:strRef>
              <c:f>グラフ!$C$4</c:f>
              <c:strCache>
                <c:ptCount val="1"/>
                <c:pt idx="0">
                  <c:v>集計</c:v>
                </c:pt>
              </c:strCache>
            </c:strRef>
          </c:tx>
          <c:dPt>
            <c:idx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D4C-43FD-A989-62E1D82FB20B}"/>
              </c:ext>
            </c:extLst>
          </c:dPt>
          <c:dPt>
            <c:idx val="1"/>
            <c:bubble3D val="0"/>
            <c:spPr>
              <a:solidFill>
                <a:srgbClr val="FF99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D4C-43FD-A989-62E1D82FB20B}"/>
              </c:ext>
            </c:extLst>
          </c:dPt>
          <c:dPt>
            <c:idx val="2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D4C-43FD-A989-62E1D82FB20B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4D4C-43FD-A989-62E1D82FB20B}"/>
              </c:ext>
            </c:extLst>
          </c:dPt>
          <c:dPt>
            <c:idx val="4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D4C-43FD-A989-62E1D82FB20B}"/>
              </c:ext>
            </c:extLst>
          </c:dPt>
          <c:dPt>
            <c:idx val="5"/>
            <c:bubble3D val="0"/>
            <c:spPr>
              <a:solidFill>
                <a:srgbClr val="CCCC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D4C-43FD-A989-62E1D82FB2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グラフ!$B$5:$B$10</c:f>
              <c:strCache>
                <c:ptCount val="6"/>
                <c:pt idx="0">
                  <c:v>預金・現金・仮想通貨</c:v>
                </c:pt>
                <c:pt idx="1">
                  <c:v>株式(現物)</c:v>
                </c:pt>
                <c:pt idx="2">
                  <c:v>投資信託</c:v>
                </c:pt>
                <c:pt idx="3">
                  <c:v>債券</c:v>
                </c:pt>
                <c:pt idx="4">
                  <c:v>保険</c:v>
                </c:pt>
                <c:pt idx="5">
                  <c:v>ポイント</c:v>
                </c:pt>
              </c:strCache>
            </c:strRef>
          </c:cat>
          <c:val>
            <c:numRef>
              <c:f>グラフ!$C$5:$C$10</c:f>
              <c:numCache>
                <c:formatCode>#,##0_ ;[Red]\-#,##0\ </c:formatCode>
                <c:ptCount val="6"/>
                <c:pt idx="0">
                  <c:v>5000000</c:v>
                </c:pt>
                <c:pt idx="1">
                  <c:v>2000000</c:v>
                </c:pt>
                <c:pt idx="2">
                  <c:v>1000000</c:v>
                </c:pt>
                <c:pt idx="3">
                  <c:v>1000000</c:v>
                </c:pt>
                <c:pt idx="4">
                  <c:v>900000</c:v>
                </c:pt>
                <c:pt idx="5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4C-43FD-A989-62E1D82FB20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資産比率推移</a:t>
            </a:r>
          </a:p>
        </c:rich>
      </c:tx>
      <c:layout>
        <c:manualLayout>
          <c:xMode val="edge"/>
          <c:yMode val="edge"/>
          <c:x val="6.8153655514250309E-3"/>
          <c:y val="1.34048257372654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4.332611304627814E-2"/>
          <c:y val="0.1164343163538874"/>
          <c:w val="0.93845671242767514"/>
          <c:h val="0.7345881719820993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'資産推移月次（貼り付け）'!$L$2</c:f>
              <c:strCache>
                <c:ptCount val="1"/>
                <c:pt idx="0">
                  <c:v>預金・現金・仮想通貨（%）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'資産推移月次（貼り付け）'!$L$3:$L$108</c:f>
              <c:numCache>
                <c:formatCode>0%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F57-46B8-8228-9AA36C623F84}"/>
            </c:ext>
          </c:extLst>
        </c:ser>
        <c:ser>
          <c:idx val="1"/>
          <c:order val="1"/>
          <c:tx>
            <c:strRef>
              <c:f>'資産推移月次（貼り付け）'!$M$2</c:f>
              <c:strCache>
                <c:ptCount val="1"/>
                <c:pt idx="0">
                  <c:v>株式(現物)（%）</c:v>
                </c:pt>
              </c:strCache>
            </c:strRef>
          </c:tx>
          <c:spPr>
            <a:solidFill>
              <a:srgbClr val="FF9999"/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'資産推移月次（貼り付け）'!$M$3:$M$108</c:f>
              <c:numCache>
                <c:formatCode>0%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AF57-46B8-8228-9AA36C623F84}"/>
            </c:ext>
          </c:extLst>
        </c:ser>
        <c:ser>
          <c:idx val="2"/>
          <c:order val="2"/>
          <c:tx>
            <c:strRef>
              <c:f>'資産推移月次（貼り付け）'!$N$2</c:f>
              <c:strCache>
                <c:ptCount val="1"/>
                <c:pt idx="0">
                  <c:v>投資信託（%）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'資産推移月次（貼り付け）'!$N$3:$N$108</c:f>
              <c:numCache>
                <c:formatCode>0%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AF57-46B8-8228-9AA36C623F84}"/>
            </c:ext>
          </c:extLst>
        </c:ser>
        <c:ser>
          <c:idx val="3"/>
          <c:order val="3"/>
          <c:tx>
            <c:strRef>
              <c:f>'資産推移月次（貼り付け）'!$O$2</c:f>
              <c:strCache>
                <c:ptCount val="1"/>
                <c:pt idx="0">
                  <c:v>債券（%）</c:v>
                </c:pt>
              </c:strCache>
            </c:strRef>
          </c:tx>
          <c:spPr>
            <a:solidFill>
              <a:srgbClr val="CC99FF"/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'資産推移月次（貼り付け）'!$O$3:$O$108</c:f>
              <c:numCache>
                <c:formatCode>0%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AF57-46B8-8228-9AA36C623F84}"/>
            </c:ext>
          </c:extLst>
        </c:ser>
        <c:ser>
          <c:idx val="4"/>
          <c:order val="4"/>
          <c:tx>
            <c:strRef>
              <c:f>'資産推移月次（貼り付け）'!$P$2</c:f>
              <c:strCache>
                <c:ptCount val="1"/>
                <c:pt idx="0">
                  <c:v>保険（%）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'資産推移月次（貼り付け）'!$P$3:$P$108</c:f>
              <c:numCache>
                <c:formatCode>0%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AF57-46B8-8228-9AA36C623F84}"/>
            </c:ext>
          </c:extLst>
        </c:ser>
        <c:ser>
          <c:idx val="5"/>
          <c:order val="5"/>
          <c:tx>
            <c:strRef>
              <c:f>'資産推移月次（貼り付け）'!$Q$2</c:f>
              <c:strCache>
                <c:ptCount val="1"/>
                <c:pt idx="0">
                  <c:v>ポイント（%）</c:v>
                </c:pt>
              </c:strCache>
            </c:strRef>
          </c:tx>
          <c:spPr>
            <a:solidFill>
              <a:srgbClr val="CCCCFF"/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'資産推移月次（貼り付け）'!$Q$3:$Q$108</c:f>
              <c:numCache>
                <c:formatCode>0%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AF57-46B8-8228-9AA36C623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92590768"/>
        <c:axId val="1892589104"/>
      </c:barChart>
      <c:catAx>
        <c:axId val="1892590768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2589104"/>
        <c:crosses val="autoZero"/>
        <c:auto val="1"/>
        <c:lblAlgn val="ctr"/>
        <c:lblOffset val="100"/>
        <c:noMultiLvlLbl val="0"/>
      </c:catAx>
      <c:valAx>
        <c:axId val="18925891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259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780970126825747"/>
          <c:y val="2.2631280802129949E-2"/>
          <c:w val="0.66228912371083726"/>
          <c:h val="4.5241603512697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資産推移</a:t>
            </a:r>
          </a:p>
        </c:rich>
      </c:tx>
      <c:layout>
        <c:manualLayout>
          <c:xMode val="edge"/>
          <c:yMode val="edge"/>
          <c:x val="6.8153655514250309E-3"/>
          <c:y val="1.34048257372654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4.332611304627814E-2"/>
          <c:y val="0.1164343163538874"/>
          <c:w val="0.93845671242767514"/>
          <c:h val="0.734588171982099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'資産推移月次（貼り付け）'!$E$2</c:f>
              <c:strCache>
                <c:ptCount val="1"/>
                <c:pt idx="0">
                  <c:v>預金・現金・仮想通貨（円）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'資産推移月次（貼り付け）'!$E$3:$E$108</c:f>
              <c:numCache>
                <c:formatCode>General</c:formatCode>
                <c:ptCount val="106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3B1-4EA3-8C90-C4A6ABE397D2}"/>
            </c:ext>
          </c:extLst>
        </c:ser>
        <c:ser>
          <c:idx val="1"/>
          <c:order val="1"/>
          <c:tx>
            <c:strRef>
              <c:f>'資産推移月次（貼り付け）'!$F$2</c:f>
              <c:strCache>
                <c:ptCount val="1"/>
                <c:pt idx="0">
                  <c:v>株式(現物)（円）</c:v>
                </c:pt>
              </c:strCache>
            </c:strRef>
          </c:tx>
          <c:spPr>
            <a:solidFill>
              <a:srgbClr val="FF9999"/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'資産推移月次（貼り付け）'!$F$3:$F$108</c:f>
              <c:numCache>
                <c:formatCode>General</c:formatCode>
                <c:ptCount val="106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43B1-4EA3-8C90-C4A6ABE397D2}"/>
            </c:ext>
          </c:extLst>
        </c:ser>
        <c:ser>
          <c:idx val="2"/>
          <c:order val="2"/>
          <c:tx>
            <c:strRef>
              <c:f>'資産推移月次（貼り付け）'!$G$2</c:f>
              <c:strCache>
                <c:ptCount val="1"/>
                <c:pt idx="0">
                  <c:v>投資信託（円）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'資産推移月次（貼り付け）'!$G$3:$G$108</c:f>
              <c:numCache>
                <c:formatCode>General</c:formatCode>
                <c:ptCount val="106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43B1-4EA3-8C90-C4A6ABE397D2}"/>
            </c:ext>
          </c:extLst>
        </c:ser>
        <c:ser>
          <c:idx val="3"/>
          <c:order val="3"/>
          <c:tx>
            <c:strRef>
              <c:f>'資産推移月次（貼り付け）'!$H$2</c:f>
              <c:strCache>
                <c:ptCount val="1"/>
                <c:pt idx="0">
                  <c:v>債券（円）</c:v>
                </c:pt>
              </c:strCache>
            </c:strRef>
          </c:tx>
          <c:spPr>
            <a:solidFill>
              <a:srgbClr val="CC99FF"/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'資産推移月次（貼り付け）'!$H$3:$H$108</c:f>
              <c:numCache>
                <c:formatCode>General</c:formatCode>
                <c:ptCount val="106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43B1-4EA3-8C90-C4A6ABE397D2}"/>
            </c:ext>
          </c:extLst>
        </c:ser>
        <c:ser>
          <c:idx val="4"/>
          <c:order val="4"/>
          <c:tx>
            <c:strRef>
              <c:f>'資産推移月次（貼り付け）'!$I$2</c:f>
              <c:strCache>
                <c:ptCount val="1"/>
                <c:pt idx="0">
                  <c:v>保険（円）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'資産推移月次（貼り付け）'!$I$3:$I$108</c:f>
              <c:numCache>
                <c:formatCode>General</c:formatCode>
                <c:ptCount val="106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43B1-4EA3-8C90-C4A6ABE397D2}"/>
            </c:ext>
          </c:extLst>
        </c:ser>
        <c:ser>
          <c:idx val="5"/>
          <c:order val="5"/>
          <c:tx>
            <c:strRef>
              <c:f>'資産推移月次（貼り付け）'!$J$2</c:f>
              <c:strCache>
                <c:ptCount val="1"/>
                <c:pt idx="0">
                  <c:v>ポイント（円）</c:v>
                </c:pt>
              </c:strCache>
            </c:strRef>
          </c:tx>
          <c:spPr>
            <a:solidFill>
              <a:srgbClr val="CCCCFF"/>
            </a:solidFill>
            <a:ln>
              <a:noFill/>
            </a:ln>
            <a:effectLst/>
          </c:spPr>
          <c:invertIfNegative val="0"/>
          <c:val>
            <c:numRef>
              <c:f>'資産推移月次（貼り付け）'!$J$3:$J$108</c:f>
              <c:numCache>
                <c:formatCode>General</c:formatCode>
                <c:ptCount val="106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'資産推移月次（貼り付け）'!$B$3:$B$108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43B1-4EA3-8C90-C4A6ABE39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92590768"/>
        <c:axId val="1892589104"/>
      </c:barChart>
      <c:catAx>
        <c:axId val="189259076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2589104"/>
        <c:crosses val="autoZero"/>
        <c:auto val="1"/>
        <c:lblAlgn val="ctr"/>
        <c:lblOffset val="100"/>
        <c:noMultiLvlLbl val="0"/>
      </c:catAx>
      <c:valAx>
        <c:axId val="18925891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259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806041080951287"/>
          <c:y val="1.9034158499971678E-2"/>
          <c:w val="0.70347969385506193"/>
          <c:h val="6.07018637058856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_xlchart.v5.10</cx:f>
      </cx:strDim>
      <cx:numDim type="val">
        <cx:f>_xlchart.v5.11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年別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資産合計 増減推移</a:t>
            </a:r>
          </a:p>
        </cx:rich>
      </cx:tx>
    </cx:title>
    <cx:plotArea>
      <cx:plotAreaRegion>
        <cx:series layoutId="waterfall" uniqueId="{0F5EACBF-F581-4D87-A3D0-425A5C977A6B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900" b="1"/>
                </a:pPr>
                <a:endParaRPr lang="ja-JP" altLang="en-US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ja-JP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0">
      <cx:spPr>
        <a:solidFill>
          <a:srgbClr val="92D050"/>
        </a:solidFill>
      </cx:spPr>
    </cx:fmtOvr>
  </cx:fmtOvrs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_xlchart.v5.0</cx:f>
      </cx:strDim>
      <cx:numDim type="val">
        <cx:f>_xlchart.v5.1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年別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</a:t>
            </a:r>
            <a:r>
              <a:rPr lang="ja-JP" altLang="en-US" sz="14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預金・現金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増減推移</a:t>
            </a:r>
          </a:p>
        </cx:rich>
      </cx:tx>
    </cx:title>
    <cx:plotArea>
      <cx:plotAreaRegion>
        <cx:series layoutId="waterfall" uniqueId="{0F5EACBF-F581-4D87-A3D0-425A5C977A6B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1"/>
                </a:pPr>
                <a:endParaRPr lang="ja-JP" altLang="en-US" sz="8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ja-JP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0">
      <cx:spPr>
        <a:solidFill>
          <a:srgbClr val="92D050"/>
        </a:solidFill>
        <a:ln>
          <a:noFill/>
        </a:ln>
      </cx:spPr>
    </cx:fmtOvr>
  </cx:fmtOvrs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_xlchart.v5.12</cx:f>
      </cx:strDim>
      <cx:numDim type="val">
        <cx:f>_xlchart.v5.13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年別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</a:t>
            </a:r>
            <a:r>
              <a:rPr lang="ja-JP" altLang="en-US" sz="14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株式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増減推移</a:t>
            </a:r>
          </a:p>
        </cx:rich>
      </cx:tx>
    </cx:title>
    <cx:plotArea>
      <cx:plotAreaRegion>
        <cx:series layoutId="waterfall" uniqueId="{0F5EACBF-F581-4D87-A3D0-425A5C977A6B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1"/>
                </a:pPr>
                <a:endParaRPr lang="ja-JP" altLang="en-US" sz="8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ja-JP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0">
      <cx:spPr>
        <a:solidFill>
          <a:srgbClr val="92D050"/>
        </a:solidFill>
      </cx:spPr>
    </cx:fmtOvr>
  </cx:fmtOvrs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_xlchart.v5.6</cx:f>
      </cx:strDim>
      <cx:numDim type="val">
        <cx:f>_xlchart.v5.7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年別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</a:t>
            </a:r>
            <a:r>
              <a:rPr lang="ja-JP" altLang="en-US" sz="14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投資信託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増減推移</a:t>
            </a:r>
          </a:p>
        </cx:rich>
      </cx:tx>
    </cx:title>
    <cx:plotArea>
      <cx:plotAreaRegion>
        <cx:series layoutId="waterfall" uniqueId="{0F5EACBF-F581-4D87-A3D0-425A5C977A6B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1"/>
                </a:pPr>
                <a:endParaRPr lang="ja-JP" altLang="en-US" sz="8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ja-JP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0">
      <cx:spPr>
        <a:solidFill>
          <a:srgbClr val="92D050"/>
        </a:solidFill>
      </cx:spPr>
    </cx:fmtOvr>
  </cx:fmtOvrs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_xlchart.v5.8</cx:f>
      </cx:strDim>
      <cx:numDim type="val">
        <cx:f>_xlchart.v5.9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年別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</a:t>
            </a:r>
            <a:r>
              <a:rPr lang="ja-JP" altLang="en-US" sz="14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債券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増減推移</a:t>
            </a:r>
          </a:p>
        </cx:rich>
      </cx:tx>
    </cx:title>
    <cx:plotArea>
      <cx:plotAreaRegion>
        <cx:series layoutId="waterfall" uniqueId="{0F5EACBF-F581-4D87-A3D0-425A5C977A6B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1"/>
                </a:pPr>
                <a:endParaRPr lang="ja-JP" altLang="en-US" sz="8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ja-JP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0">
      <cx:spPr>
        <a:solidFill>
          <a:srgbClr val="92D050"/>
        </a:solidFill>
      </cx:spPr>
    </cx:fmtOvr>
  </cx:fmtOvrs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</cx:f>
      </cx:strDim>
      <cx:numDim type="val">
        <cx:f>_xlchart.v5.3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年別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</a:t>
            </a:r>
            <a:r>
              <a:rPr lang="ja-JP" altLang="en-US" sz="14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保険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増減推移</a:t>
            </a:r>
          </a:p>
        </cx:rich>
      </cx:tx>
    </cx:title>
    <cx:plotArea>
      <cx:plotAreaRegion>
        <cx:series layoutId="waterfall" uniqueId="{0F5EACBF-F581-4D87-A3D0-425A5C977A6B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1"/>
                </a:pPr>
                <a:endParaRPr lang="ja-JP" altLang="en-US" sz="8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ja-JP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0">
      <cx:spPr>
        <a:solidFill>
          <a:srgbClr val="92D050"/>
        </a:solidFill>
      </cx:spPr>
    </cx:fmtOvr>
  </cx:fmtOvrs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_xlchart.v5.4</cx:f>
      </cx:strDim>
      <cx:numDim type="val">
        <cx:f>_xlchart.v5.5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年別</a:t>
            </a: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</a:t>
            </a:r>
            <a:r>
              <a:rPr lang="ja-JP" altLang="en-US" sz="14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ポイント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 増減推移</a:t>
            </a:r>
          </a:p>
        </cx:rich>
      </cx:tx>
    </cx:title>
    <cx:plotArea>
      <cx:plotAreaRegion>
        <cx:series layoutId="waterfall" uniqueId="{0F5EACBF-F581-4D87-A3D0-425A5C977A6B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1"/>
                </a:pPr>
                <a:endParaRPr lang="ja-JP" altLang="en-US" sz="8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ja-JP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0">
      <cx:spPr>
        <a:solidFill>
          <a:srgbClr val="92D050"/>
        </a:solidFill>
      </cx:spPr>
    </cx:fmtOvr>
  </cx:fmtOvrs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microsoft.com/office/2014/relationships/chartEx" Target="../charts/chartEx5.xml"/><Relationship Id="rId3" Type="http://schemas.openxmlformats.org/officeDocument/2006/relationships/chart" Target="../charts/chart3.xml"/><Relationship Id="rId7" Type="http://schemas.microsoft.com/office/2014/relationships/chartEx" Target="../charts/chartEx4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microsoft.com/office/2014/relationships/chartEx" Target="../charts/chartEx3.xml"/><Relationship Id="rId5" Type="http://schemas.microsoft.com/office/2014/relationships/chartEx" Target="../charts/chartEx2.xml"/><Relationship Id="rId10" Type="http://schemas.microsoft.com/office/2014/relationships/chartEx" Target="../charts/chartEx7.xml"/><Relationship Id="rId4" Type="http://schemas.microsoft.com/office/2014/relationships/chartEx" Target="../charts/chartEx1.xml"/><Relationship Id="rId9" Type="http://schemas.microsoft.com/office/2014/relationships/chartEx" Target="../charts/chartEx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107950</xdr:rowOff>
    </xdr:from>
    <xdr:to>
      <xdr:col>14</xdr:col>
      <xdr:colOff>425450</xdr:colOff>
      <xdr:row>15</xdr:row>
      <xdr:rowOff>158750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4EE6532F-9486-475B-A83C-68ED7D456E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17</xdr:row>
      <xdr:rowOff>69850</xdr:rowOff>
    </xdr:from>
    <xdr:to>
      <xdr:col>14</xdr:col>
      <xdr:colOff>406400</xdr:colOff>
      <xdr:row>38</xdr:row>
      <xdr:rowOff>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455C268-C691-4FDE-A046-F842EDE92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44450</xdr:colOff>
      <xdr:row>39</xdr:row>
      <xdr:rowOff>31750</xdr:rowOff>
    </xdr:from>
    <xdr:to>
      <xdr:col>14</xdr:col>
      <xdr:colOff>425450</xdr:colOff>
      <xdr:row>59</xdr:row>
      <xdr:rowOff>133350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5559A7B2-C2E2-4F46-83B7-80F7C81F2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31750</xdr:colOff>
      <xdr:row>61</xdr:row>
      <xdr:rowOff>0</xdr:rowOff>
    </xdr:from>
    <xdr:to>
      <xdr:col>14</xdr:col>
      <xdr:colOff>419100</xdr:colOff>
      <xdr:row>81</xdr:row>
      <xdr:rowOff>101600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7" name="グラフ 6">
              <a:extLst>
                <a:ext uri="{FF2B5EF4-FFF2-40B4-BE49-F238E27FC236}">
                  <a16:creationId xmlns:a16="http://schemas.microsoft.com/office/drawing/2014/main" id="{5E27DE56-5562-45E2-8538-E378BA6E77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7650" y="10458450"/>
              <a:ext cx="10020300" cy="3530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</xdr:col>
      <xdr:colOff>50800</xdr:colOff>
      <xdr:row>84</xdr:row>
      <xdr:rowOff>50800</xdr:rowOff>
    </xdr:from>
    <xdr:to>
      <xdr:col>6</xdr:col>
      <xdr:colOff>499700</xdr:colOff>
      <xdr:row>100</xdr:row>
      <xdr:rowOff>50800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13" name="グラフ 12">
              <a:extLst>
                <a:ext uri="{FF2B5EF4-FFF2-40B4-BE49-F238E27FC236}">
                  <a16:creationId xmlns:a16="http://schemas.microsoft.com/office/drawing/2014/main" id="{1CDA1A07-EB45-423A-846A-77463DA3D61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700" y="14452600"/>
              <a:ext cx="49510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6</xdr:col>
      <xdr:colOff>635000</xdr:colOff>
      <xdr:row>84</xdr:row>
      <xdr:rowOff>57150</xdr:rowOff>
    </xdr:from>
    <xdr:to>
      <xdr:col>14</xdr:col>
      <xdr:colOff>436200</xdr:colOff>
      <xdr:row>100</xdr:row>
      <xdr:rowOff>57150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14" name="グラフ 13">
              <a:extLst>
                <a:ext uri="{FF2B5EF4-FFF2-40B4-BE49-F238E27FC236}">
                  <a16:creationId xmlns:a16="http://schemas.microsoft.com/office/drawing/2014/main" id="{F5254BE4-D43A-4839-BB6F-FBB5CCAF43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53050" y="14458950"/>
              <a:ext cx="493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</xdr:col>
      <xdr:colOff>50800</xdr:colOff>
      <xdr:row>101</xdr:row>
      <xdr:rowOff>6350</xdr:rowOff>
    </xdr:from>
    <xdr:to>
      <xdr:col>6</xdr:col>
      <xdr:colOff>499700</xdr:colOff>
      <xdr:row>117</xdr:row>
      <xdr:rowOff>6350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17" name="グラフ 16">
              <a:extLst>
                <a:ext uri="{FF2B5EF4-FFF2-40B4-BE49-F238E27FC236}">
                  <a16:creationId xmlns:a16="http://schemas.microsoft.com/office/drawing/2014/main" id="{95D09224-D62D-436A-8995-7922A54BF17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700" y="17322800"/>
              <a:ext cx="49510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6</xdr:col>
      <xdr:colOff>635000</xdr:colOff>
      <xdr:row>101</xdr:row>
      <xdr:rowOff>12700</xdr:rowOff>
    </xdr:from>
    <xdr:to>
      <xdr:col>14</xdr:col>
      <xdr:colOff>436200</xdr:colOff>
      <xdr:row>117</xdr:row>
      <xdr:rowOff>12700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18" name="グラフ 17">
              <a:extLst>
                <a:ext uri="{FF2B5EF4-FFF2-40B4-BE49-F238E27FC236}">
                  <a16:creationId xmlns:a16="http://schemas.microsoft.com/office/drawing/2014/main" id="{CF7ABD85-07FE-44C7-9D07-5F4058B670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53050" y="17329150"/>
              <a:ext cx="493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</xdr:col>
      <xdr:colOff>50800</xdr:colOff>
      <xdr:row>117</xdr:row>
      <xdr:rowOff>101600</xdr:rowOff>
    </xdr:from>
    <xdr:to>
      <xdr:col>6</xdr:col>
      <xdr:colOff>499700</xdr:colOff>
      <xdr:row>133</xdr:row>
      <xdr:rowOff>101600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19" name="グラフ 18">
              <a:extLst>
                <a:ext uri="{FF2B5EF4-FFF2-40B4-BE49-F238E27FC236}">
                  <a16:creationId xmlns:a16="http://schemas.microsoft.com/office/drawing/2014/main" id="{5EA3F2B7-8F17-47DC-8E66-4EF9C05523A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700" y="20161250"/>
              <a:ext cx="49510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6</xdr:col>
      <xdr:colOff>635000</xdr:colOff>
      <xdr:row>117</xdr:row>
      <xdr:rowOff>107950</xdr:rowOff>
    </xdr:from>
    <xdr:to>
      <xdr:col>14</xdr:col>
      <xdr:colOff>436200</xdr:colOff>
      <xdr:row>133</xdr:row>
      <xdr:rowOff>107950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0" name="グラフ 19">
              <a:extLst>
                <a:ext uri="{FF2B5EF4-FFF2-40B4-BE49-F238E27FC236}">
                  <a16:creationId xmlns:a16="http://schemas.microsoft.com/office/drawing/2014/main" id="{36CF8A60-427D-48E6-81FD-C2A12458E7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0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53050" y="20167600"/>
              <a:ext cx="493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4220.598767129632" createdVersion="6" refreshedVersion="6" recordCount="106" xr:uid="{00000000-000A-0000-FFFF-FFFF11000000}">
  <cacheSource type="worksheet">
    <worksheetSource ref="B2:J108" sheet="資産推移月次（貼り付け）"/>
  </cacheSource>
  <cacheFields count="9">
    <cacheField name="年月" numFmtId="0">
      <sharedItems count="76">
        <s v="2021/01"/>
        <s v="2020/12"/>
        <s v="2020/11"/>
        <s v="2020/10"/>
        <s v="2020/09"/>
        <s v="2020/08"/>
        <s v="2020/07"/>
        <s v="2020/06"/>
        <s v="2020/05"/>
        <s v="2020/04"/>
        <s v="2020/03"/>
        <s v="2020/02"/>
        <s v="2020/01"/>
        <s v="2019/12"/>
        <s v="2019/11"/>
        <s v="2019/10"/>
        <s v="2019/09"/>
        <s v="2019/08"/>
        <s v="2019/07"/>
        <s v="2019/06"/>
        <s v="2019/05"/>
        <s v="2019/04"/>
        <s v="2019/03"/>
        <s v="2019/02"/>
        <s v="2019/01"/>
        <s v="2018/12"/>
        <s v="2018/11"/>
        <s v="2018/10"/>
        <s v="2018/09"/>
        <s v="2018/08"/>
        <s v="2018/07"/>
        <s v="2018/06"/>
        <s v="2018/05"/>
        <s v="2018/04"/>
        <s v="2018/03"/>
        <s v="2018/02"/>
        <s v="2018/01"/>
        <s v="2017/12"/>
        <s v="2017/11"/>
        <s v="2017/10"/>
        <s v="2017/09"/>
        <s v="2017/08"/>
        <s v="2017/07"/>
        <s v="2017/06"/>
        <s v="2017/05"/>
        <s v="2017/04"/>
        <s v="2017/03"/>
        <s v="2017/02"/>
        <s v="2017/01"/>
        <s v="2016/12"/>
        <s v="2016/11"/>
        <s v="2016/10"/>
        <s v="2016/09"/>
        <s v="2016/08"/>
        <s v="2016/07"/>
        <s v="2016/06"/>
        <s v="2016/05"/>
        <s v="2016/04"/>
        <s v="2016/03"/>
        <s v="2016/02"/>
        <s v="2016/01"/>
        <s v="2015/12"/>
        <s v="2015/11"/>
        <s v="2015/10"/>
        <s v="2015/09"/>
        <s v="2015/08"/>
        <s v="2015/07"/>
        <s v="2015/06"/>
        <s v="2015/05"/>
        <s v="2015/04"/>
        <s v="2015/03"/>
        <s v="2015/02"/>
        <s v="2015/01"/>
        <s v="2014/12"/>
        <s v="2014/11"/>
        <s v=""/>
      </sharedItems>
    </cacheField>
    <cacheField name="日付" numFmtId="0">
      <sharedItems containsBlank="1"/>
    </cacheField>
    <cacheField name="合計（円）" numFmtId="0">
      <sharedItems containsString="0" containsBlank="1" containsNumber="1" minValue="4801414.5657142121" maxValue="10000000"/>
    </cacheField>
    <cacheField name="預金・現金・仮想通貨（円）" numFmtId="0">
      <sharedItems containsString="0" containsBlank="1" containsNumber="1" minValue="2400707.282857107" maxValue="5000000"/>
    </cacheField>
    <cacheField name="株式(現物)（円）" numFmtId="0">
      <sharedItems containsString="0" containsBlank="1" containsNumber="1" minValue="960282.91314284201" maxValue="2000000"/>
    </cacheField>
    <cacheField name="投資信託（円）" numFmtId="0">
      <sharedItems containsString="0" containsBlank="1" containsNumber="1" minValue="480141.456571421" maxValue="1000000"/>
    </cacheField>
    <cacheField name="債券（円）" numFmtId="0">
      <sharedItems containsString="0" containsBlank="1" containsNumber="1" minValue="480141.456571421" maxValue="1000000"/>
    </cacheField>
    <cacheField name="保険（円）" numFmtId="0">
      <sharedItems containsString="0" containsBlank="1" containsNumber="1" minValue="432127.31091427919" maxValue="900000"/>
    </cacheField>
    <cacheField name="ポイント（円）" numFmtId="0">
      <sharedItems containsString="0" containsBlank="1" containsNumber="1" minValue="48014.145657142086" maxValue="1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">
  <r>
    <x v="0"/>
    <s v="2021/01/14"/>
    <n v="10000000"/>
    <n v="5000000"/>
    <n v="2000000"/>
    <n v="1000000"/>
    <n v="1000000"/>
    <n v="900000"/>
    <n v="100000"/>
  </r>
  <r>
    <x v="0"/>
    <s v="2021/01/13"/>
    <n v="10000000"/>
    <n v="5000000"/>
    <n v="2000000"/>
    <n v="1000000"/>
    <n v="1000000"/>
    <n v="900000"/>
    <n v="100000"/>
  </r>
  <r>
    <x v="0"/>
    <s v="2021/01/12"/>
    <n v="10000000"/>
    <n v="5000000"/>
    <n v="2000000"/>
    <n v="1000000"/>
    <n v="1000000"/>
    <n v="900000"/>
    <n v="100000"/>
  </r>
  <r>
    <x v="0"/>
    <s v="2021/01/11"/>
    <n v="10000000"/>
    <n v="5000000"/>
    <n v="2000000"/>
    <n v="1000000"/>
    <n v="1000000"/>
    <n v="900000"/>
    <n v="100000"/>
  </r>
  <r>
    <x v="0"/>
    <s v="2021/01/10"/>
    <n v="10000000"/>
    <n v="5000000"/>
    <n v="2000000"/>
    <n v="1000000"/>
    <n v="1000000"/>
    <n v="900000"/>
    <n v="100000"/>
  </r>
  <r>
    <x v="0"/>
    <s v="2021/01/09"/>
    <n v="10000000"/>
    <n v="5000000"/>
    <n v="2000000"/>
    <n v="1000000"/>
    <n v="1000000"/>
    <n v="900000"/>
    <n v="100000"/>
  </r>
  <r>
    <x v="0"/>
    <s v="2021/01/08"/>
    <n v="10000000"/>
    <n v="5000000"/>
    <n v="2000000"/>
    <n v="1000000"/>
    <n v="1000000"/>
    <n v="900000"/>
    <n v="100000"/>
  </r>
  <r>
    <x v="0"/>
    <s v="2021/01/07"/>
    <n v="10000000"/>
    <n v="5000000"/>
    <n v="2000000"/>
    <n v="1000000"/>
    <n v="1000000"/>
    <n v="900000"/>
    <n v="100000"/>
  </r>
  <r>
    <x v="0"/>
    <s v="2021/01/06"/>
    <n v="10000000"/>
    <n v="5000000"/>
    <n v="2000000"/>
    <n v="1000000"/>
    <n v="1000000"/>
    <n v="900000"/>
    <n v="100000"/>
  </r>
  <r>
    <x v="0"/>
    <s v="2021/01/05"/>
    <n v="10000000"/>
    <n v="5000000"/>
    <n v="2000000"/>
    <n v="1000000"/>
    <n v="1000000"/>
    <n v="900000"/>
    <n v="100000"/>
  </r>
  <r>
    <x v="0"/>
    <s v="2021/01/04"/>
    <n v="10000000"/>
    <n v="5000000"/>
    <n v="2000000"/>
    <n v="1000000"/>
    <n v="1000000"/>
    <n v="900000"/>
    <n v="100000"/>
  </r>
  <r>
    <x v="0"/>
    <s v="2021/01/03"/>
    <n v="10000000"/>
    <n v="5000000"/>
    <n v="2000000"/>
    <n v="1000000"/>
    <n v="1000000"/>
    <n v="900000"/>
    <n v="100000"/>
  </r>
  <r>
    <x v="0"/>
    <s v="2021/01/02"/>
    <n v="10000000"/>
    <n v="5000000"/>
    <n v="2000000"/>
    <n v="1000000"/>
    <n v="1000000"/>
    <n v="900000"/>
    <n v="100000"/>
  </r>
  <r>
    <x v="0"/>
    <s v="2021/01/01"/>
    <n v="10000000"/>
    <n v="5000000"/>
    <n v="2000000"/>
    <n v="1000000"/>
    <n v="1000000"/>
    <n v="900000"/>
    <n v="100000"/>
  </r>
  <r>
    <x v="1"/>
    <s v="2020/12/31"/>
    <n v="10000000"/>
    <n v="5000000"/>
    <n v="2000000"/>
    <n v="1000000"/>
    <n v="1000000"/>
    <n v="900000"/>
    <n v="100000"/>
  </r>
  <r>
    <x v="2"/>
    <s v="2020/11/30"/>
    <n v="9900000"/>
    <n v="4950000"/>
    <n v="1980000"/>
    <n v="990000"/>
    <n v="990000"/>
    <n v="891000"/>
    <n v="99000"/>
  </r>
  <r>
    <x v="3"/>
    <s v="2020/10/31"/>
    <n v="9801000"/>
    <n v="4900500"/>
    <n v="1960200"/>
    <n v="980100"/>
    <n v="980100"/>
    <n v="882090"/>
    <n v="98010"/>
  </r>
  <r>
    <x v="4"/>
    <s v="2020/09/30"/>
    <n v="9702990"/>
    <n v="4851495"/>
    <n v="1940598"/>
    <n v="970299"/>
    <n v="970299"/>
    <n v="873269.1"/>
    <n v="97029.9"/>
  </r>
  <r>
    <x v="5"/>
    <s v="2020/08/31"/>
    <n v="9605960.0999999996"/>
    <n v="4802980.05"/>
    <n v="1921192.02"/>
    <n v="960596.01"/>
    <n v="960596.01"/>
    <n v="864536.40899999999"/>
    <n v="96059.600999999995"/>
  </r>
  <r>
    <x v="6"/>
    <s v="2020/07/31"/>
    <n v="9509900.4989999998"/>
    <n v="4754950.2494999999"/>
    <n v="1901980.0998"/>
    <n v="950990.04989999998"/>
    <n v="950990.04989999998"/>
    <n v="855891.04490999994"/>
    <n v="95099.004990000001"/>
  </r>
  <r>
    <x v="7"/>
    <s v="2020/06/30"/>
    <n v="9414801.4940099996"/>
    <n v="4707400.7470049998"/>
    <n v="1882960.298802"/>
    <n v="941480.149401"/>
    <n v="941480.149401"/>
    <n v="847332.13446089998"/>
    <n v="94148.014940099994"/>
  </r>
  <r>
    <x v="8"/>
    <s v="2020/05/31"/>
    <n v="9320653.4790698998"/>
    <n v="4660326.7395349499"/>
    <n v="1864130.69581398"/>
    <n v="932065.34790698998"/>
    <n v="932065.34790698998"/>
    <n v="838858.81311629096"/>
    <n v="93206.534790698992"/>
  </r>
  <r>
    <x v="9"/>
    <s v="2020/04/30"/>
    <n v="9227446.9442792013"/>
    <n v="4613723.4721396007"/>
    <n v="1845489.3888558401"/>
    <n v="922744.69442792004"/>
    <n v="922744.69442792004"/>
    <n v="830470.22498512804"/>
    <n v="92274.469442792004"/>
  </r>
  <r>
    <x v="10"/>
    <s v="2020/03/31"/>
    <n v="9135172.4748364091"/>
    <n v="4567586.2374182045"/>
    <n v="1827034.4949672816"/>
    <n v="913517.24748364079"/>
    <n v="913517.24748364079"/>
    <n v="822165.52273527673"/>
    <n v="91351.724748364082"/>
  </r>
  <r>
    <x v="11"/>
    <s v="2020/02/29"/>
    <n v="9043820.7500880435"/>
    <n v="4521910.3750440227"/>
    <n v="1808764.1500176087"/>
    <n v="904382.07500880433"/>
    <n v="904382.07500880433"/>
    <n v="813943.86750792398"/>
    <n v="90438.207500880439"/>
  </r>
  <r>
    <x v="12"/>
    <s v="2020/01/31"/>
    <n v="8953382.5425871629"/>
    <n v="4476691.2712935824"/>
    <n v="1790676.5085174325"/>
    <n v="895338.25425871625"/>
    <n v="895338.25425871625"/>
    <n v="805804.42883284471"/>
    <n v="89533.825425871633"/>
  </r>
  <r>
    <x v="13"/>
    <s v="2019/12/31"/>
    <n v="8863848.7171612903"/>
    <n v="4431924.3585806461"/>
    <n v="1772769.7434322583"/>
    <n v="886384.87171612913"/>
    <n v="886384.87171612913"/>
    <n v="797746.38454451622"/>
    <n v="88638.487171612913"/>
  </r>
  <r>
    <x v="14"/>
    <s v="2019/11/30"/>
    <n v="8775210.2299896795"/>
    <n v="4387605.1149948398"/>
    <n v="1755042.0459979356"/>
    <n v="877521.02299896779"/>
    <n v="877521.02299896779"/>
    <n v="789768.92069907102"/>
    <n v="87752.102299896782"/>
  </r>
  <r>
    <x v="15"/>
    <s v="2019/10/31"/>
    <n v="8687458.1276897807"/>
    <n v="4343729.0638448913"/>
    <n v="1737491.6255379561"/>
    <n v="868745.81276897807"/>
    <n v="868745.81276897807"/>
    <n v="781871.23149208026"/>
    <n v="86874.581276897807"/>
  </r>
  <r>
    <x v="16"/>
    <s v="2019/09/30"/>
    <n v="8600583.5464128852"/>
    <n v="4300291.7732064426"/>
    <n v="1720116.7092825766"/>
    <n v="860058.35464128829"/>
    <n v="860058.35464128829"/>
    <n v="774052.51917715941"/>
    <n v="86005.835464128832"/>
  </r>
  <r>
    <x v="17"/>
    <s v="2019/08/31"/>
    <n v="8514577.7109487541"/>
    <n v="4257288.855474378"/>
    <n v="1702915.5421897508"/>
    <n v="851457.77109487541"/>
    <n v="851457.77109487541"/>
    <n v="766311.99398538785"/>
    <n v="85145.777109487535"/>
  </r>
  <r>
    <x v="18"/>
    <s v="2019/07/31"/>
    <n v="8429431.9338392671"/>
    <n v="4214715.9669196345"/>
    <n v="1685886.3867678533"/>
    <n v="842943.19338392664"/>
    <n v="842943.19338392664"/>
    <n v="758648.87404553394"/>
    <n v="84294.319338392655"/>
  </r>
  <r>
    <x v="19"/>
    <s v="2019/06/30"/>
    <n v="8345137.6145008765"/>
    <n v="4172568.8072504383"/>
    <n v="1669027.5229001748"/>
    <n v="834513.76145008742"/>
    <n v="834513.76145008742"/>
    <n v="751062.38530507858"/>
    <n v="83451.376145008733"/>
  </r>
  <r>
    <x v="20"/>
    <s v="2019/05/31"/>
    <n v="8261686.2383558666"/>
    <n v="4130843.1191779338"/>
    <n v="1652337.2476711732"/>
    <n v="826168.62383558659"/>
    <n v="826168.62383558659"/>
    <n v="743551.76145202783"/>
    <n v="82616.862383558648"/>
  </r>
  <r>
    <x v="21"/>
    <s v="2019/04/30"/>
    <n v="8179069.3759723082"/>
    <n v="4089534.6879861546"/>
    <n v="1635813.8751944616"/>
    <n v="817906.93759723078"/>
    <n v="817906.93759723078"/>
    <n v="736116.24383750756"/>
    <n v="81790.693759723057"/>
  </r>
  <r>
    <x v="22"/>
    <s v="2019/03/31"/>
    <n v="8097278.6822125856"/>
    <n v="4048639.3411062928"/>
    <n v="1619455.736442517"/>
    <n v="809727.86822125851"/>
    <n v="809727.86822125851"/>
    <n v="728755.0813991325"/>
    <n v="80972.786822125825"/>
  </r>
  <r>
    <x v="23"/>
    <s v="2019/02/28"/>
    <n v="8016305.8953904584"/>
    <n v="4008152.9476952297"/>
    <n v="1603261.1790780919"/>
    <n v="801630.58953904593"/>
    <n v="801630.58953904593"/>
    <n v="721467.53058514115"/>
    <n v="80163.058953904561"/>
  </r>
  <r>
    <x v="24"/>
    <s v="2019/01/31"/>
    <n v="7936142.8364365548"/>
    <n v="3968071.4182182774"/>
    <n v="1587228.567287311"/>
    <n v="793614.28364365548"/>
    <n v="793614.28364365548"/>
    <n v="714252.85527928977"/>
    <n v="79361.428364365522"/>
  </r>
  <r>
    <x v="25"/>
    <s v="2018/12/31"/>
    <n v="6660826.1982034445"/>
    <n v="3928390.7040360947"/>
    <n v="1092974.1976669398"/>
    <n v="546487.09883346991"/>
    <n v="546487.09883346991"/>
    <n v="491838.3889501231"/>
    <n v="54648.709883346994"/>
  </r>
  <r>
    <x v="26"/>
    <s v="2018/11/30"/>
    <n v="6677306.2808399675"/>
    <n v="3889106.7969957339"/>
    <n v="1115279.7935376938"/>
    <n v="557639.8967688469"/>
    <n v="557639.8967688469"/>
    <n v="501875.90709196235"/>
    <n v="55763.989676884688"/>
  </r>
  <r>
    <x v="27"/>
    <s v="2018/10/31"/>
    <n v="6695317.2431525467"/>
    <n v="3850215.7290257765"/>
    <n v="1138040.6056507081"/>
    <n v="569020.30282535404"/>
    <n v="569020.30282535404"/>
    <n v="512118.27254281874"/>
    <n v="56902.030282535394"/>
  </r>
  <r>
    <x v="28"/>
    <s v="2018/09/30"/>
    <n v="6714878.3820689572"/>
    <n v="3811713.5717355185"/>
    <n v="1161265.9241333755"/>
    <n v="580632.96206668776"/>
    <n v="580632.96206668776"/>
    <n v="522569.66586001916"/>
    <n v="58063.296206668769"/>
  </r>
  <r>
    <x v="29"/>
    <s v="2018/08/31"/>
    <n v="6736009.507786978"/>
    <n v="3773596.4360181633"/>
    <n v="1184965.2287075261"/>
    <n v="592482.61435376306"/>
    <n v="592482.61435376306"/>
    <n v="533234.35291838693"/>
    <n v="59248.261435376298"/>
  </r>
  <r>
    <x v="30"/>
    <s v="2018/07/31"/>
    <n v="6758730.9530547326"/>
    <n v="3735860.4716579816"/>
    <n v="1209148.1925587002"/>
    <n v="604574.09627935011"/>
    <n v="604574.09627935011"/>
    <n v="544116.68665141519"/>
    <n v="60457.409627934998"/>
  </r>
  <r>
    <x v="31"/>
    <s v="2018/06/30"/>
    <n v="6783063.5826523704"/>
    <n v="3698501.8669414017"/>
    <n v="1233824.6862843879"/>
    <n v="616912.34314219397"/>
    <n v="616912.34314219397"/>
    <n v="555221.10882797465"/>
    <n v="61691.234314219386"/>
  </r>
  <r>
    <x v="32"/>
    <s v="2018/05/31"/>
    <n v="6809028.8030791003"/>
    <n v="3661516.8482719879"/>
    <n v="1259004.7819228449"/>
    <n v="629502.39096142247"/>
    <n v="629502.39096142247"/>
    <n v="566552.15186528023"/>
    <n v="62950.239096142235"/>
  </r>
  <r>
    <x v="33"/>
    <s v="2018/04/30"/>
    <n v="6836648.5724495873"/>
    <n v="3624901.6797892679"/>
    <n v="1284698.7570641276"/>
    <n v="642349.3785320638"/>
    <n v="642349.3785320638"/>
    <n v="578114.44067885738"/>
    <n v="64234.937853206364"/>
  </r>
  <r>
    <x v="34"/>
    <s v="2018/03/31"/>
    <n v="6865945.410603947"/>
    <n v="3588652.6629913752"/>
    <n v="1310917.0990450282"/>
    <n v="655458.54952251411"/>
    <n v="655458.54952251411"/>
    <n v="589912.69457026268"/>
    <n v="65545.854952251393"/>
  </r>
  <r>
    <x v="35"/>
    <s v="2018/02/28"/>
    <n v="6896942.4094355134"/>
    <n v="3552766.1363614616"/>
    <n v="1337670.5092296207"/>
    <n v="668835.25461481034"/>
    <n v="668835.25461481034"/>
    <n v="601951.72915332927"/>
    <n v="66883.525461481011"/>
  </r>
  <r>
    <x v="36"/>
    <s v="2018/01/31"/>
    <n v="6929663.2434407575"/>
    <n v="3517238.4749978469"/>
    <n v="1364969.9073771639"/>
    <n v="682484.95368858194"/>
    <n v="682484.95368858194"/>
    <n v="614236.45831972372"/>
    <n v="68248.495368858174"/>
  </r>
  <r>
    <x v="37"/>
    <s v="2017/12/31"/>
    <n v="6964132.1804957362"/>
    <n v="3482066.0902478686"/>
    <n v="1392826.436099147"/>
    <n v="696413.21804957348"/>
    <n v="696413.21804957348"/>
    <n v="626771.89624461601"/>
    <n v="69641.321804957319"/>
  </r>
  <r>
    <x v="38"/>
    <s v="2017/11/30"/>
    <n v="6894490.8586907778"/>
    <n v="3447245.4293453898"/>
    <n v="1378898.1717381554"/>
    <n v="689449.08586907771"/>
    <n v="689449.08586907771"/>
    <n v="620504.17728216981"/>
    <n v="68944.908586907739"/>
  </r>
  <r>
    <x v="39"/>
    <s v="2017/10/31"/>
    <n v="6825545.9501038697"/>
    <n v="3412772.9750519358"/>
    <n v="1365109.1900207738"/>
    <n v="682554.5950103869"/>
    <n v="682554.5950103869"/>
    <n v="614299.13550934813"/>
    <n v="68255.459501038655"/>
  </r>
  <r>
    <x v="40"/>
    <s v="2017/09/30"/>
    <n v="6757290.4906028314"/>
    <n v="3378645.2453014161"/>
    <n v="1351458.098120566"/>
    <n v="675729.049060283"/>
    <n v="675729.049060283"/>
    <n v="608156.1441542547"/>
    <n v="67572.90490602827"/>
  </r>
  <r>
    <x v="41"/>
    <s v="2017/08/31"/>
    <n v="6689717.5856968034"/>
    <n v="3344858.7928484022"/>
    <n v="1337943.5171393603"/>
    <n v="668971.75856968015"/>
    <n v="668971.75856968015"/>
    <n v="602074.58271271212"/>
    <n v="66897.175856967981"/>
  </r>
  <r>
    <x v="42"/>
    <s v="2017/07/31"/>
    <n v="6622820.4098398332"/>
    <n v="3311410.204919918"/>
    <n v="1324564.0819679666"/>
    <n v="662282.04098398332"/>
    <n v="662282.04098398332"/>
    <n v="596053.83688558498"/>
    <n v="66228.204098398302"/>
  </r>
  <r>
    <x v="43"/>
    <s v="2017/06/30"/>
    <n v="6556592.2057414353"/>
    <n v="3278296.1028707186"/>
    <n v="1311318.4411482869"/>
    <n v="655659.22057414346"/>
    <n v="655659.22057414346"/>
    <n v="590093.29851672915"/>
    <n v="65565.922057414326"/>
  </r>
  <r>
    <x v="44"/>
    <s v="2017/05/31"/>
    <n v="6491026.2836840209"/>
    <n v="3245513.1418420114"/>
    <n v="1298205.256736804"/>
    <n v="649102.62836840202"/>
    <n v="649102.62836840202"/>
    <n v="584192.3655315619"/>
    <n v="64910.262836840178"/>
  </r>
  <r>
    <x v="45"/>
    <s v="2017/04/30"/>
    <n v="6364670.8328805724"/>
    <n v="3213058.0104235914"/>
    <n v="1285223.2041694359"/>
    <n v="642611.60208471795"/>
    <n v="581166.41411810915"/>
    <n v="578350.44187624624"/>
    <n v="64261.160208471774"/>
  </r>
  <r>
    <x v="46"/>
    <s v="2017/03/31"/>
    <n v="6306835.7886929484"/>
    <n v="3180927.4303193553"/>
    <n v="1272370.9721277414"/>
    <n v="636185.48606387072"/>
    <n v="581166.41411810915"/>
    <n v="572566.93745748373"/>
    <n v="63618.548606387056"/>
  </r>
  <r>
    <x v="47"/>
    <s v="2017/02/28"/>
    <n v="6249579.0949471993"/>
    <n v="3149118.1560161617"/>
    <n v="1259647.262406464"/>
    <n v="629823.63120323198"/>
    <n v="581166.41411810915"/>
    <n v="566841.26808290894"/>
    <n v="62982.363120323185"/>
  </r>
  <r>
    <x v="48"/>
    <s v="2017/01/31"/>
    <n v="6192894.968138909"/>
    <n v="3117626.9744560001"/>
    <n v="1247050.7897823993"/>
    <n v="623525.39489119966"/>
    <n v="581166.41411810915"/>
    <n v="561172.85540207988"/>
    <n v="62352.539489119954"/>
  </r>
  <r>
    <x v="49"/>
    <s v="2016/12/31"/>
    <n v="6136777.6825986998"/>
    <n v="3086450.70471144"/>
    <n v="1234580.2818845753"/>
    <n v="617290.14094228763"/>
    <n v="581166.41411810915"/>
    <n v="555561.12684805912"/>
    <n v="61729.014094228754"/>
  </r>
  <r>
    <x v="50"/>
    <s v="2016/11/30"/>
    <n v="6022787.8075434137"/>
    <n v="3055586.1976643256"/>
    <n v="1222234.4790657295"/>
    <n v="552683.47716238478"/>
    <n v="581166.41411810915"/>
    <n v="550005.51557957858"/>
    <n v="61111.72395328647"/>
  </r>
  <r>
    <x v="51"/>
    <s v="2016/10/31"/>
    <n v="5973898.4283807846"/>
    <n v="3025030.3356876825"/>
    <n v="1210012.1342750723"/>
    <n v="552683.47716238478"/>
    <n v="581166.41411810915"/>
    <n v="544505.46042378282"/>
    <n v="60500.606713753601"/>
  </r>
  <r>
    <x v="52"/>
    <s v="2016/09/30"/>
    <n v="5925497.9430097817"/>
    <n v="2994780.0323308054"/>
    <n v="1197912.0129323215"/>
    <n v="552683.47716238478"/>
    <n v="581166.41411810915"/>
    <n v="539060.40581954503"/>
    <n v="59895.600646616062"/>
  </r>
  <r>
    <x v="53"/>
    <s v="2016/08/31"/>
    <n v="5877581.4624924883"/>
    <n v="2964832.2320074975"/>
    <n v="1185932.8928029982"/>
    <n v="552683.47716238478"/>
    <n v="581166.41411810915"/>
    <n v="533669.80176134955"/>
    <n v="59296.644640149898"/>
  </r>
  <r>
    <x v="54"/>
    <s v="2016/07/31"/>
    <n v="5830144.1467803679"/>
    <n v="2935183.9096874227"/>
    <n v="1174073.5638749681"/>
    <n v="552683.47716238478"/>
    <n v="581166.41411810915"/>
    <n v="528333.10374373605"/>
    <n v="58703.678193748397"/>
  </r>
  <r>
    <x v="55"/>
    <s v="2016/06/30"/>
    <n v="5783181.2042253707"/>
    <n v="2905832.0705905482"/>
    <n v="1162332.8282362183"/>
    <n v="552683.47716238478"/>
    <n v="581166.41411810915"/>
    <n v="523049.77270629868"/>
    <n v="58116.64141181091"/>
  </r>
  <r>
    <x v="56"/>
    <s v="2016/05/31"/>
    <n v="5730876.2269547405"/>
    <n v="2876773.7498846427"/>
    <n v="1150709.4999538562"/>
    <n v="552683.47716238478"/>
    <n v="575354.74997692811"/>
    <n v="517819.27497923566"/>
    <n v="57535.4749976928"/>
  </r>
  <r>
    <x v="57"/>
    <s v="2016/04/30"/>
    <n v="5679094.2994568162"/>
    <n v="2848006.0123857963"/>
    <n v="1139202.4049543177"/>
    <n v="552683.47716238478"/>
    <n v="569601.20247715886"/>
    <n v="512641.0822294433"/>
    <n v="56960.120247715873"/>
  </r>
  <r>
    <x v="58"/>
    <s v="2016/03/31"/>
    <n v="5627830.1912338724"/>
    <n v="2819525.9522619382"/>
    <n v="1127810.3809047746"/>
    <n v="552683.47716238478"/>
    <n v="563905.19045238732"/>
    <n v="507514.67140714888"/>
    <n v="56390.519045238711"/>
  </r>
  <r>
    <x v="59"/>
    <s v="2016/02/29"/>
    <n v="5577078.7240931578"/>
    <n v="2791330.6927393191"/>
    <n v="1116532.2770957269"/>
    <n v="552683.47716238478"/>
    <n v="558266.13854786346"/>
    <n v="502439.52469307737"/>
    <n v="55826.613854786323"/>
  </r>
  <r>
    <x v="60"/>
    <s v="2016/01/31"/>
    <n v="5526834.7716238499"/>
    <n v="2763417.3858119259"/>
    <n v="1105366.9543247696"/>
    <n v="552683.47716238478"/>
    <n v="552683.47716238478"/>
    <n v="497415.1294461466"/>
    <n v="55268.347716238459"/>
  </r>
  <r>
    <x v="61"/>
    <s v="2015/12/31"/>
    <n v="5471566.4239076115"/>
    <n v="2735783.2119538067"/>
    <n v="1094313.2847815219"/>
    <n v="547156.64239076094"/>
    <n v="547156.64239076094"/>
    <n v="492440.97815168515"/>
    <n v="54715.664239076075"/>
  </r>
  <r>
    <x v="62"/>
    <s v="2015/11/30"/>
    <n v="5416850.7596685365"/>
    <n v="2708425.3798342687"/>
    <n v="1083370.1519337066"/>
    <n v="541685.0759668533"/>
    <n v="541685.0759668533"/>
    <n v="487516.56837016827"/>
    <n v="54168.507596685311"/>
  </r>
  <r>
    <x v="63"/>
    <s v="2015/10/31"/>
    <n v="5362682.25207185"/>
    <n v="2681341.1260359259"/>
    <n v="1072536.4504143696"/>
    <n v="536268.22520718479"/>
    <n v="536268.22520718479"/>
    <n v="482641.40268646658"/>
    <n v="53626.822520718459"/>
  </r>
  <r>
    <x v="64"/>
    <s v="2015/09/30"/>
    <n v="5309055.4295511302"/>
    <n v="2654527.7147755665"/>
    <n v="1061811.085910226"/>
    <n v="530905.54295511299"/>
    <n v="530905.54295511299"/>
    <n v="477814.98865960189"/>
    <n v="53090.554295511276"/>
  </r>
  <r>
    <x v="65"/>
    <s v="2015/08/31"/>
    <n v="5255964.8752556201"/>
    <n v="2627982.437627811"/>
    <n v="1051192.9750511236"/>
    <n v="525596.48752556182"/>
    <n v="525596.48752556182"/>
    <n v="473036.83877300587"/>
    <n v="52559.648752556161"/>
  </r>
  <r>
    <x v="66"/>
    <s v="2015/07/31"/>
    <n v="5203405.2265030639"/>
    <n v="2601702.6132515329"/>
    <n v="1040681.0453006125"/>
    <n v="520340.52265030623"/>
    <n v="520340.52265030623"/>
    <n v="468306.47038527584"/>
    <n v="52034.052265030601"/>
  </r>
  <r>
    <x v="67"/>
    <s v="2015/06/30"/>
    <n v="5151371.1742380336"/>
    <n v="2575685.5871190177"/>
    <n v="1030274.2348476063"/>
    <n v="515137.11742380314"/>
    <n v="515137.11742380314"/>
    <n v="463623.40568142309"/>
    <n v="51513.711742380292"/>
  </r>
  <r>
    <x v="68"/>
    <s v="2015/05/31"/>
    <n v="5099857.4624956539"/>
    <n v="2549928.7312478274"/>
    <n v="1019971.4924991302"/>
    <n v="509985.7462495651"/>
    <n v="509985.7462495651"/>
    <n v="458987.17162460886"/>
    <n v="50998.574624956491"/>
  </r>
  <r>
    <x v="69"/>
    <s v="2015/04/30"/>
    <n v="5048858.8878706964"/>
    <n v="2524429.4439353491"/>
    <n v="1009771.7775741388"/>
    <n v="504885.88878706942"/>
    <n v="504885.88878706942"/>
    <n v="454397.29990836279"/>
    <n v="50488.588878706927"/>
  </r>
  <r>
    <x v="70"/>
    <s v="2015/03/31"/>
    <n v="4998370.2989919903"/>
    <n v="2499185.1494959956"/>
    <n v="999674.05979839747"/>
    <n v="499837.02989919874"/>
    <n v="499837.02989919874"/>
    <n v="449853.32690927916"/>
    <n v="49983.702989919861"/>
  </r>
  <r>
    <x v="71"/>
    <s v="2015/02/28"/>
    <n v="4948386.5960020693"/>
    <n v="2474193.2980010356"/>
    <n v="989677.31920041353"/>
    <n v="494838.65960020677"/>
    <n v="494838.65960020677"/>
    <n v="445354.79364018637"/>
    <n v="49483.865960020659"/>
  </r>
  <r>
    <x v="72"/>
    <s v="2015/01/31"/>
    <n v="4898902.7300420487"/>
    <n v="2449451.3650210253"/>
    <n v="979780.54600840935"/>
    <n v="489890.27300420468"/>
    <n v="489890.27300420468"/>
    <n v="440901.24570378452"/>
    <n v="48989.02730042045"/>
  </r>
  <r>
    <x v="73"/>
    <s v="2014/12/31"/>
    <n v="4849913.7027416285"/>
    <n v="2424956.8513708152"/>
    <n v="969982.74054832524"/>
    <n v="484991.37027416262"/>
    <n v="484991.37027416262"/>
    <n v="436492.23324674665"/>
    <n v="48499.137027416247"/>
  </r>
  <r>
    <x v="74"/>
    <s v="2014/11/30"/>
    <n v="4801414.5657142121"/>
    <n v="2400707.282857107"/>
    <n v="960282.91314284201"/>
    <n v="480141.456571421"/>
    <n v="480141.456571421"/>
    <n v="432127.31091427919"/>
    <n v="48014.145657142086"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  <r>
    <x v="75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ピボットテーブル1" cacheId="0" dataOnRows="1" applyNumberFormats="0" applyBorderFormats="0" applyFontFormats="0" applyPatternFormats="0" applyAlignmentFormats="0" applyWidthHeightFormats="1" dataCaption="データ" updatedVersion="6" minRefreshableVersion="3" showMemberPropertyTips="0" useAutoFormatting="1" itemPrintTitles="1" createdVersion="6" indent="0" compact="0" compactData="0" gridDropZones="1" chartFormat="15">
  <location ref="B4:C10" firstHeaderRow="1" firstDataRow="1" firstDataCol="1" rowPageCount="1" colPageCount="1"/>
  <pivotFields count="9">
    <pivotField axis="axisPage" compact="0" outline="0" showAll="0" includeNewItemsInFilter="1">
      <items count="77">
        <item h="1" x="75"/>
        <item h="1" x="74"/>
        <item h="1" x="73"/>
        <item h="1" x="72"/>
        <item x="71"/>
        <item h="1" x="70"/>
        <item h="1" x="69"/>
        <item h="1" x="68"/>
        <item h="1" x="67"/>
        <item h="1" x="66"/>
        <item h="1" x="65"/>
        <item h="1" x="64"/>
        <item h="1" x="63"/>
        <item h="1" x="62"/>
        <item h="1" x="61"/>
        <item h="1" x="60"/>
        <item h="1" x="59"/>
        <item h="1" x="58"/>
        <item h="1" x="57"/>
        <item h="1" x="56"/>
        <item h="1" x="55"/>
        <item h="1" x="54"/>
        <item h="1" x="53"/>
        <item h="1" x="52"/>
        <item h="1" x="51"/>
        <item h="1" x="50"/>
        <item h="1" x="49"/>
        <item h="1" x="48"/>
        <item h="1" x="47"/>
        <item h="1" x="46"/>
        <item h="1" x="45"/>
        <item h="1" x="44"/>
        <item h="1" x="43"/>
        <item h="1" x="42"/>
        <item h="1" x="41"/>
        <item h="1" x="40"/>
        <item h="1" x="39"/>
        <item h="1" x="38"/>
        <item h="1" x="37"/>
        <item h="1" x="36"/>
        <item h="1" x="35"/>
        <item h="1" x="34"/>
        <item h="1" x="33"/>
        <item h="1" x="32"/>
        <item h="1" x="31"/>
        <item h="1" x="30"/>
        <item h="1" x="29"/>
        <item h="1" x="28"/>
        <item h="1" x="27"/>
        <item h="1" x="26"/>
        <item h="1" x="25"/>
        <item h="1" x="24"/>
        <item h="1" x="23"/>
        <item h="1" x="22"/>
        <item h="1" x="21"/>
        <item h="1" x="20"/>
        <item h="1" x="19"/>
        <item h="1" x="18"/>
        <item h="1" x="17"/>
        <item h="1" x="16"/>
        <item h="1" x="15"/>
        <item h="1" x="14"/>
        <item h="1" x="13"/>
        <item h="1" x="12"/>
        <item h="1" x="11"/>
        <item h="1" x="10"/>
        <item h="1" x="9"/>
        <item h="1" x="8"/>
        <item h="1" x="7"/>
        <item h="1" x="6"/>
        <item h="1" x="5"/>
        <item h="1" x="4"/>
        <item h="1" x="3"/>
        <item h="1" x="2"/>
        <item x="1"/>
        <item h="1" x="0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  <pivotField dataField="1" compact="0" outline="0" showAll="0" includeNewItemsInFilter="1"/>
    <pivotField dataField="1" compact="0" outline="0" showAll="0" includeNewItemsInFilter="1"/>
    <pivotField dataField="1" compact="0" outline="0" showAll="0" includeNewItemsInFilter="1"/>
    <pivotField dataField="1" compact="0" outline="0" showAll="0" includeNewItemsInFilter="1"/>
    <pivotField dataField="1" compact="0" outline="0" showAll="0" includeNewItemsInFilter="1"/>
  </pivotFields>
  <rowFields count="1">
    <field x="-2"/>
  </rowFields>
  <rowItems count="6">
    <i>
      <x/>
    </i>
    <i i="1">
      <x v="1"/>
    </i>
    <i i="2">
      <x v="2"/>
    </i>
    <i i="3">
      <x v="3"/>
    </i>
    <i i="4">
      <x v="4"/>
    </i>
    <i i="5">
      <x v="5"/>
    </i>
  </rowItems>
  <colItems count="1">
    <i/>
  </colItems>
  <pageFields count="1">
    <pageField fld="0" item="74" hier="-1"/>
  </pageFields>
  <dataFields count="6">
    <dataField name="預金・現金・仮想通貨" fld="3" baseField="0" baseItem="0" numFmtId="176"/>
    <dataField name="株式(現物)" fld="4" baseField="0" baseItem="0" numFmtId="176"/>
    <dataField name="投資信託" fld="5" baseField="0" baseItem="0" numFmtId="176"/>
    <dataField name="債券" fld="6" baseField="0" baseItem="0" numFmtId="176"/>
    <dataField name="保険" fld="7" baseField="0" baseItem="0" numFmtId="176"/>
    <dataField name="ポイント" fld="8" baseField="0" baseItem="0" numFmtId="176"/>
  </dataFields>
  <formats count="21">
    <format dxfId="20">
      <pivotArea type="all" dataOnly="0" outline="0" fieldPosition="0"/>
    </format>
    <format dxfId="19">
      <pivotArea outline="0" fieldPosition="0"/>
    </format>
    <format dxfId="18">
      <pivotArea type="origin" dataOnly="0" labelOnly="1" outline="0" fieldPosition="0"/>
    </format>
    <format dxfId="17">
      <pivotArea field="-2" type="button" dataOnly="0" labelOnly="1" outline="0" axis="axisRow" fieldPosition="0"/>
    </format>
    <format dxfId="16">
      <pivotArea type="topRight" dataOnly="0" labelOnly="1" outline="0" fieldPosition="0"/>
    </format>
    <format dxfId="15">
      <pivotArea field="0" type="button" dataOnly="0" labelOnly="1" outline="0" axis="axisPage" fieldPosition="0"/>
    </format>
    <format dxfId="14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3">
      <pivotArea dataOnly="0" labelOnly="1" outline="0" fieldPosition="0">
        <references count="1">
          <reference field="0" count="26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</reference>
        </references>
      </pivotArea>
    </format>
    <format dxfId="12">
      <pivotArea dataOnly="0" labelOnly="1" grandRow="1" outline="0" fieldPosition="0"/>
    </format>
    <format dxfId="11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0">
      <pivotArea outline="0" fieldPosition="0">
        <references count="1">
          <reference field="4294967294" count="1">
            <x v="0"/>
          </reference>
        </references>
      </pivotArea>
    </format>
    <format dxfId="9">
      <pivotArea outline="0" fieldPosition="0">
        <references count="1">
          <reference field="4294967294" count="1">
            <x v="1"/>
          </reference>
        </references>
      </pivotArea>
    </format>
    <format dxfId="8">
      <pivotArea outline="0" fieldPosition="0">
        <references count="1">
          <reference field="4294967294" count="1">
            <x v="2"/>
          </reference>
        </references>
      </pivotArea>
    </format>
    <format dxfId="7">
      <pivotArea outline="0" fieldPosition="0">
        <references count="1">
          <reference field="4294967294" count="1">
            <x v="3"/>
          </reference>
        </references>
      </pivotArea>
    </format>
    <format dxfId="6">
      <pivotArea outline="0" fieldPosition="0">
        <references count="1">
          <reference field="4294967294" count="1">
            <x v="4"/>
          </reference>
        </references>
      </pivotArea>
    </format>
    <format dxfId="5">
      <pivotArea outline="0" fieldPosition="0">
        <references count="1">
          <reference field="4294967294" count="1">
            <x v="5"/>
          </reference>
        </references>
      </pivotArea>
    </format>
    <format dxfId="4">
      <pivotArea field="0" type="button" dataOnly="0" labelOnly="1" outline="0" axis="axisPage" fieldPosition="0"/>
    </format>
    <format dxfId="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">
      <pivotArea dataOnly="0" labelOnly="1" outline="0" fieldPosition="0">
        <references count="1">
          <reference field="0" count="1">
            <x v="74"/>
          </reference>
        </references>
      </pivotArea>
    </format>
    <format dxfId="1">
      <pivotArea field="-2" type="button" dataOnly="0" labelOnly="1" outline="0" axis="axisRow" fieldPosition="0"/>
    </format>
    <format dxfId="0">
      <pivotArea dataOnly="0" labelOnly="1" grandCol="1" outline="0" axis="axisCol" fieldPosition="0"/>
    </format>
  </formats>
  <chartFormats count="7">
    <chartFormat chart="1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2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3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4" format="4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4" format="5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4" format="6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X108"/>
  <sheetViews>
    <sheetView showGridLines="0" tabSelected="1" zoomScale="90" zoomScaleNormal="9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3.5" outlineLevelCol="1" x14ac:dyDescent="0.3"/>
  <cols>
    <col min="1" max="1" width="0" style="1" hidden="1" customWidth="1" outlineLevel="1"/>
    <col min="2" max="2" width="8.7265625" style="1" hidden="1" customWidth="1" outlineLevel="1"/>
    <col min="3" max="3" width="14.81640625" style="1" customWidth="1" collapsed="1"/>
    <col min="4" max="10" width="14.81640625" style="1" customWidth="1"/>
    <col min="11" max="17" width="10.90625" style="1" customWidth="1" outlineLevel="1"/>
    <col min="18" max="24" width="11.7265625" style="1" customWidth="1" outlineLevel="1"/>
    <col min="25" max="16384" width="8.7265625" style="1"/>
  </cols>
  <sheetData>
    <row r="1" spans="1:24" x14ac:dyDescent="0.3">
      <c r="A1" s="4" t="s">
        <v>9</v>
      </c>
      <c r="B1" s="4" t="s">
        <v>9</v>
      </c>
      <c r="C1" s="3" t="s">
        <v>8</v>
      </c>
      <c r="D1" s="3" t="s">
        <v>8</v>
      </c>
      <c r="E1" s="3" t="s">
        <v>8</v>
      </c>
      <c r="F1" s="3" t="s">
        <v>8</v>
      </c>
      <c r="G1" s="3" t="s">
        <v>8</v>
      </c>
      <c r="H1" s="3" t="s">
        <v>8</v>
      </c>
      <c r="I1" s="3" t="s">
        <v>8</v>
      </c>
      <c r="J1" s="3" t="s">
        <v>8</v>
      </c>
      <c r="K1" s="4" t="s">
        <v>9</v>
      </c>
      <c r="L1" s="4" t="s">
        <v>9</v>
      </c>
      <c r="M1" s="4" t="s">
        <v>9</v>
      </c>
      <c r="N1" s="4" t="s">
        <v>9</v>
      </c>
      <c r="O1" s="4" t="s">
        <v>9</v>
      </c>
      <c r="P1" s="4" t="s">
        <v>9</v>
      </c>
      <c r="Q1" s="4" t="s">
        <v>9</v>
      </c>
      <c r="R1" s="4" t="s">
        <v>9</v>
      </c>
      <c r="S1" s="4" t="s">
        <v>9</v>
      </c>
      <c r="T1" s="4" t="s">
        <v>9</v>
      </c>
      <c r="U1" s="4" t="s">
        <v>9</v>
      </c>
      <c r="V1" s="4" t="s">
        <v>9</v>
      </c>
      <c r="W1" s="4" t="s">
        <v>9</v>
      </c>
      <c r="X1" s="4" t="s">
        <v>9</v>
      </c>
    </row>
    <row r="2" spans="1:24" s="2" customFormat="1" ht="40.5" x14ac:dyDescent="0.3">
      <c r="A2" s="5" t="s">
        <v>28</v>
      </c>
      <c r="B2" s="5" t="s">
        <v>11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5" t="s">
        <v>21</v>
      </c>
      <c r="L2" s="5" t="s">
        <v>22</v>
      </c>
      <c r="M2" s="5" t="s">
        <v>23</v>
      </c>
      <c r="N2" s="5" t="s">
        <v>24</v>
      </c>
      <c r="O2" s="5" t="s">
        <v>25</v>
      </c>
      <c r="P2" s="5" t="s">
        <v>26</v>
      </c>
      <c r="Q2" s="5" t="s">
        <v>27</v>
      </c>
      <c r="R2" s="5" t="s">
        <v>1</v>
      </c>
      <c r="S2" s="5" t="s">
        <v>2</v>
      </c>
      <c r="T2" s="5" t="s">
        <v>3</v>
      </c>
      <c r="U2" s="5" t="s">
        <v>4</v>
      </c>
      <c r="V2" s="5" t="s">
        <v>5</v>
      </c>
      <c r="W2" s="5" t="s">
        <v>6</v>
      </c>
      <c r="X2" s="5" t="s">
        <v>7</v>
      </c>
    </row>
    <row r="3" spans="1:24" x14ac:dyDescent="0.3">
      <c r="A3" s="6" t="str">
        <f>LEFT(B3,4)</f>
        <v/>
      </c>
      <c r="B3" s="6" t="str">
        <f>LEFT(C3,7)</f>
        <v/>
      </c>
      <c r="K3" s="16">
        <f>IFERROR(D3/$D3,0)</f>
        <v>0</v>
      </c>
      <c r="L3" s="16">
        <f t="shared" ref="L3:Q3" si="0">IFERROR(E3/$D3,0)</f>
        <v>0</v>
      </c>
      <c r="M3" s="16">
        <f t="shared" si="0"/>
        <v>0</v>
      </c>
      <c r="N3" s="16">
        <f t="shared" si="0"/>
        <v>0</v>
      </c>
      <c r="O3" s="16">
        <f t="shared" si="0"/>
        <v>0</v>
      </c>
      <c r="P3" s="16">
        <f t="shared" si="0"/>
        <v>0</v>
      </c>
      <c r="Q3" s="16">
        <f t="shared" si="0"/>
        <v>0</v>
      </c>
      <c r="R3" s="19">
        <f t="shared" ref="R3:R66" si="1">IF(D4="",0,D3-D4)</f>
        <v>0</v>
      </c>
      <c r="S3" s="19">
        <f t="shared" ref="S3:S66" si="2">IF(E4="",0,E3-E4)</f>
        <v>0</v>
      </c>
      <c r="T3" s="19">
        <f t="shared" ref="T3:T66" si="3">IF(F4="",0,F3-F4)</f>
        <v>0</v>
      </c>
      <c r="U3" s="19">
        <f t="shared" ref="U3:U66" si="4">IF(G4="",0,G3-G4)</f>
        <v>0</v>
      </c>
      <c r="V3" s="19">
        <f t="shared" ref="V3:V66" si="5">IF(H4="",0,H3-H4)</f>
        <v>0</v>
      </c>
      <c r="W3" s="19">
        <f t="shared" ref="W3:W66" si="6">IF(I4="",0,I3-I4)</f>
        <v>0</v>
      </c>
      <c r="X3" s="19">
        <f t="shared" ref="X3:X66" si="7">IF(J4="",0,J3-J4)</f>
        <v>0</v>
      </c>
    </row>
    <row r="4" spans="1:24" x14ac:dyDescent="0.3">
      <c r="A4" s="6" t="str">
        <f t="shared" ref="A4:A67" si="8">LEFT(B4,4)</f>
        <v/>
      </c>
      <c r="B4" s="6" t="str">
        <f t="shared" ref="B4:B67" si="9">LEFT(C4,7)</f>
        <v/>
      </c>
      <c r="D4" s="22"/>
      <c r="K4" s="16">
        <f t="shared" ref="K4:K67" si="10">IFERROR(D4/$D4,0)</f>
        <v>0</v>
      </c>
      <c r="L4" s="16">
        <f t="shared" ref="L4:L67" si="11">IFERROR(E4/$D4,0)</f>
        <v>0</v>
      </c>
      <c r="M4" s="16">
        <f t="shared" ref="M4:M67" si="12">IFERROR(F4/$D4,0)</f>
        <v>0</v>
      </c>
      <c r="N4" s="16">
        <f t="shared" ref="N4:N67" si="13">IFERROR(G4/$D4,0)</f>
        <v>0</v>
      </c>
      <c r="O4" s="16">
        <f t="shared" ref="O4:O67" si="14">IFERROR(H4/$D4,0)</f>
        <v>0</v>
      </c>
      <c r="P4" s="16">
        <f t="shared" ref="P4:P67" si="15">IFERROR(I4/$D4,0)</f>
        <v>0</v>
      </c>
      <c r="Q4" s="16">
        <f t="shared" ref="Q4:Q67" si="16">IFERROR(J4/$D4,0)</f>
        <v>0</v>
      </c>
      <c r="R4" s="19">
        <f t="shared" si="1"/>
        <v>0</v>
      </c>
      <c r="S4" s="19">
        <f t="shared" si="2"/>
        <v>0</v>
      </c>
      <c r="T4" s="19">
        <f t="shared" si="3"/>
        <v>0</v>
      </c>
      <c r="U4" s="19">
        <f t="shared" si="4"/>
        <v>0</v>
      </c>
      <c r="V4" s="19">
        <f t="shared" si="5"/>
        <v>0</v>
      </c>
      <c r="W4" s="19">
        <f t="shared" si="6"/>
        <v>0</v>
      </c>
      <c r="X4" s="19">
        <f t="shared" si="7"/>
        <v>0</v>
      </c>
    </row>
    <row r="5" spans="1:24" x14ac:dyDescent="0.3">
      <c r="A5" s="6" t="str">
        <f t="shared" si="8"/>
        <v/>
      </c>
      <c r="B5" s="6" t="str">
        <f>LEFT(C5,7)</f>
        <v/>
      </c>
      <c r="D5" s="22"/>
      <c r="K5" s="16">
        <f t="shared" si="10"/>
        <v>0</v>
      </c>
      <c r="L5" s="16">
        <f t="shared" si="11"/>
        <v>0</v>
      </c>
      <c r="M5" s="16">
        <f t="shared" si="12"/>
        <v>0</v>
      </c>
      <c r="N5" s="16">
        <f t="shared" si="13"/>
        <v>0</v>
      </c>
      <c r="O5" s="16">
        <f t="shared" si="14"/>
        <v>0</v>
      </c>
      <c r="P5" s="16">
        <f t="shared" si="15"/>
        <v>0</v>
      </c>
      <c r="Q5" s="16">
        <f t="shared" si="16"/>
        <v>0</v>
      </c>
      <c r="R5" s="19">
        <f t="shared" si="1"/>
        <v>0</v>
      </c>
      <c r="S5" s="19">
        <f t="shared" si="2"/>
        <v>0</v>
      </c>
      <c r="T5" s="19">
        <f t="shared" si="3"/>
        <v>0</v>
      </c>
      <c r="U5" s="19">
        <f t="shared" si="4"/>
        <v>0</v>
      </c>
      <c r="V5" s="19">
        <f t="shared" si="5"/>
        <v>0</v>
      </c>
      <c r="W5" s="19">
        <f t="shared" si="6"/>
        <v>0</v>
      </c>
      <c r="X5" s="19">
        <f t="shared" si="7"/>
        <v>0</v>
      </c>
    </row>
    <row r="6" spans="1:24" x14ac:dyDescent="0.3">
      <c r="A6" s="6" t="str">
        <f t="shared" si="8"/>
        <v/>
      </c>
      <c r="B6" s="6" t="str">
        <f t="shared" si="9"/>
        <v/>
      </c>
      <c r="D6" s="22"/>
      <c r="K6" s="16">
        <f t="shared" si="10"/>
        <v>0</v>
      </c>
      <c r="L6" s="16">
        <f t="shared" si="11"/>
        <v>0</v>
      </c>
      <c r="M6" s="16">
        <f t="shared" si="12"/>
        <v>0</v>
      </c>
      <c r="N6" s="16">
        <f t="shared" si="13"/>
        <v>0</v>
      </c>
      <c r="O6" s="16">
        <f t="shared" si="14"/>
        <v>0</v>
      </c>
      <c r="P6" s="16">
        <f t="shared" si="15"/>
        <v>0</v>
      </c>
      <c r="Q6" s="16">
        <f t="shared" si="16"/>
        <v>0</v>
      </c>
      <c r="R6" s="19">
        <f t="shared" si="1"/>
        <v>0</v>
      </c>
      <c r="S6" s="19">
        <f t="shared" si="2"/>
        <v>0</v>
      </c>
      <c r="T6" s="19">
        <f t="shared" si="3"/>
        <v>0</v>
      </c>
      <c r="U6" s="19">
        <f t="shared" si="4"/>
        <v>0</v>
      </c>
      <c r="V6" s="19">
        <f t="shared" si="5"/>
        <v>0</v>
      </c>
      <c r="W6" s="19">
        <f t="shared" si="6"/>
        <v>0</v>
      </c>
      <c r="X6" s="19">
        <f t="shared" si="7"/>
        <v>0</v>
      </c>
    </row>
    <row r="7" spans="1:24" x14ac:dyDescent="0.3">
      <c r="A7" s="6" t="str">
        <f t="shared" si="8"/>
        <v/>
      </c>
      <c r="B7" s="6" t="str">
        <f t="shared" si="9"/>
        <v/>
      </c>
      <c r="D7" s="22"/>
      <c r="K7" s="16">
        <f t="shared" si="10"/>
        <v>0</v>
      </c>
      <c r="L7" s="16">
        <f t="shared" si="11"/>
        <v>0</v>
      </c>
      <c r="M7" s="16">
        <f t="shared" si="12"/>
        <v>0</v>
      </c>
      <c r="N7" s="16">
        <f t="shared" si="13"/>
        <v>0</v>
      </c>
      <c r="O7" s="16">
        <f t="shared" si="14"/>
        <v>0</v>
      </c>
      <c r="P7" s="16">
        <f t="shared" si="15"/>
        <v>0</v>
      </c>
      <c r="Q7" s="16">
        <f t="shared" si="16"/>
        <v>0</v>
      </c>
      <c r="R7" s="19">
        <f t="shared" si="1"/>
        <v>0</v>
      </c>
      <c r="S7" s="19">
        <f t="shared" si="2"/>
        <v>0</v>
      </c>
      <c r="T7" s="19">
        <f t="shared" si="3"/>
        <v>0</v>
      </c>
      <c r="U7" s="19">
        <f t="shared" si="4"/>
        <v>0</v>
      </c>
      <c r="V7" s="19">
        <f t="shared" si="5"/>
        <v>0</v>
      </c>
      <c r="W7" s="19">
        <f t="shared" si="6"/>
        <v>0</v>
      </c>
      <c r="X7" s="19">
        <f t="shared" si="7"/>
        <v>0</v>
      </c>
    </row>
    <row r="8" spans="1:24" x14ac:dyDescent="0.3">
      <c r="A8" s="6" t="str">
        <f t="shared" si="8"/>
        <v/>
      </c>
      <c r="B8" s="6" t="str">
        <f t="shared" si="9"/>
        <v/>
      </c>
      <c r="D8" s="22"/>
      <c r="K8" s="16">
        <f t="shared" si="10"/>
        <v>0</v>
      </c>
      <c r="L8" s="16">
        <f t="shared" si="11"/>
        <v>0</v>
      </c>
      <c r="M8" s="16">
        <f t="shared" si="12"/>
        <v>0</v>
      </c>
      <c r="N8" s="16">
        <f t="shared" si="13"/>
        <v>0</v>
      </c>
      <c r="O8" s="16">
        <f t="shared" si="14"/>
        <v>0</v>
      </c>
      <c r="P8" s="16">
        <f t="shared" si="15"/>
        <v>0</v>
      </c>
      <c r="Q8" s="16">
        <f t="shared" si="16"/>
        <v>0</v>
      </c>
      <c r="R8" s="19">
        <f t="shared" si="1"/>
        <v>0</v>
      </c>
      <c r="S8" s="19">
        <f t="shared" si="2"/>
        <v>0</v>
      </c>
      <c r="T8" s="19">
        <f t="shared" si="3"/>
        <v>0</v>
      </c>
      <c r="U8" s="19">
        <f t="shared" si="4"/>
        <v>0</v>
      </c>
      <c r="V8" s="19">
        <f t="shared" si="5"/>
        <v>0</v>
      </c>
      <c r="W8" s="19">
        <f t="shared" si="6"/>
        <v>0</v>
      </c>
      <c r="X8" s="19">
        <f t="shared" si="7"/>
        <v>0</v>
      </c>
    </row>
    <row r="9" spans="1:24" x14ac:dyDescent="0.3">
      <c r="A9" s="6" t="str">
        <f t="shared" si="8"/>
        <v/>
      </c>
      <c r="B9" s="6" t="str">
        <f t="shared" si="9"/>
        <v/>
      </c>
      <c r="D9" s="22"/>
      <c r="K9" s="16">
        <f t="shared" si="10"/>
        <v>0</v>
      </c>
      <c r="L9" s="16">
        <f t="shared" si="11"/>
        <v>0</v>
      </c>
      <c r="M9" s="16">
        <f t="shared" si="12"/>
        <v>0</v>
      </c>
      <c r="N9" s="16">
        <f t="shared" si="13"/>
        <v>0</v>
      </c>
      <c r="O9" s="16">
        <f t="shared" si="14"/>
        <v>0</v>
      </c>
      <c r="P9" s="16">
        <f t="shared" si="15"/>
        <v>0</v>
      </c>
      <c r="Q9" s="16">
        <f t="shared" si="16"/>
        <v>0</v>
      </c>
      <c r="R9" s="19">
        <f t="shared" si="1"/>
        <v>0</v>
      </c>
      <c r="S9" s="19">
        <f t="shared" si="2"/>
        <v>0</v>
      </c>
      <c r="T9" s="19">
        <f t="shared" si="3"/>
        <v>0</v>
      </c>
      <c r="U9" s="19">
        <f t="shared" si="4"/>
        <v>0</v>
      </c>
      <c r="V9" s="19">
        <f t="shared" si="5"/>
        <v>0</v>
      </c>
      <c r="W9" s="19">
        <f t="shared" si="6"/>
        <v>0</v>
      </c>
      <c r="X9" s="19">
        <f t="shared" si="7"/>
        <v>0</v>
      </c>
    </row>
    <row r="10" spans="1:24" x14ac:dyDescent="0.3">
      <c r="A10" s="6" t="str">
        <f t="shared" si="8"/>
        <v/>
      </c>
      <c r="B10" s="6" t="str">
        <f t="shared" si="9"/>
        <v/>
      </c>
      <c r="D10" s="22"/>
      <c r="K10" s="16">
        <f t="shared" si="10"/>
        <v>0</v>
      </c>
      <c r="L10" s="16">
        <f t="shared" si="11"/>
        <v>0</v>
      </c>
      <c r="M10" s="16">
        <f t="shared" si="12"/>
        <v>0</v>
      </c>
      <c r="N10" s="16">
        <f t="shared" si="13"/>
        <v>0</v>
      </c>
      <c r="O10" s="16">
        <f t="shared" si="14"/>
        <v>0</v>
      </c>
      <c r="P10" s="16">
        <f t="shared" si="15"/>
        <v>0</v>
      </c>
      <c r="Q10" s="16">
        <f t="shared" si="16"/>
        <v>0</v>
      </c>
      <c r="R10" s="19">
        <f t="shared" si="1"/>
        <v>0</v>
      </c>
      <c r="S10" s="19">
        <f t="shared" si="2"/>
        <v>0</v>
      </c>
      <c r="T10" s="19">
        <f t="shared" si="3"/>
        <v>0</v>
      </c>
      <c r="U10" s="19">
        <f t="shared" si="4"/>
        <v>0</v>
      </c>
      <c r="V10" s="19">
        <f t="shared" si="5"/>
        <v>0</v>
      </c>
      <c r="W10" s="19">
        <f t="shared" si="6"/>
        <v>0</v>
      </c>
      <c r="X10" s="19">
        <f t="shared" si="7"/>
        <v>0</v>
      </c>
    </row>
    <row r="11" spans="1:24" x14ac:dyDescent="0.3">
      <c r="A11" s="6" t="str">
        <f t="shared" si="8"/>
        <v/>
      </c>
      <c r="B11" s="6" t="str">
        <f t="shared" si="9"/>
        <v/>
      </c>
      <c r="D11" s="22"/>
      <c r="K11" s="16">
        <f t="shared" si="10"/>
        <v>0</v>
      </c>
      <c r="L11" s="16">
        <f t="shared" si="11"/>
        <v>0</v>
      </c>
      <c r="M11" s="16">
        <f t="shared" si="12"/>
        <v>0</v>
      </c>
      <c r="N11" s="16">
        <f t="shared" si="13"/>
        <v>0</v>
      </c>
      <c r="O11" s="16">
        <f t="shared" si="14"/>
        <v>0</v>
      </c>
      <c r="P11" s="16">
        <f t="shared" si="15"/>
        <v>0</v>
      </c>
      <c r="Q11" s="16">
        <f t="shared" si="16"/>
        <v>0</v>
      </c>
      <c r="R11" s="19">
        <f t="shared" si="1"/>
        <v>0</v>
      </c>
      <c r="S11" s="19">
        <f t="shared" si="2"/>
        <v>0</v>
      </c>
      <c r="T11" s="19">
        <f t="shared" si="3"/>
        <v>0</v>
      </c>
      <c r="U11" s="19">
        <f t="shared" si="4"/>
        <v>0</v>
      </c>
      <c r="V11" s="19">
        <f t="shared" si="5"/>
        <v>0</v>
      </c>
      <c r="W11" s="19">
        <f t="shared" si="6"/>
        <v>0</v>
      </c>
      <c r="X11" s="19">
        <f t="shared" si="7"/>
        <v>0</v>
      </c>
    </row>
    <row r="12" spans="1:24" x14ac:dyDescent="0.3">
      <c r="A12" s="6" t="str">
        <f t="shared" si="8"/>
        <v/>
      </c>
      <c r="B12" s="6" t="str">
        <f t="shared" si="9"/>
        <v/>
      </c>
      <c r="D12" s="22"/>
      <c r="K12" s="16">
        <f t="shared" si="10"/>
        <v>0</v>
      </c>
      <c r="L12" s="16">
        <f t="shared" si="11"/>
        <v>0</v>
      </c>
      <c r="M12" s="16">
        <f t="shared" si="12"/>
        <v>0</v>
      </c>
      <c r="N12" s="16">
        <f t="shared" si="13"/>
        <v>0</v>
      </c>
      <c r="O12" s="16">
        <f t="shared" si="14"/>
        <v>0</v>
      </c>
      <c r="P12" s="16">
        <f t="shared" si="15"/>
        <v>0</v>
      </c>
      <c r="Q12" s="16">
        <f t="shared" si="16"/>
        <v>0</v>
      </c>
      <c r="R12" s="19">
        <f t="shared" si="1"/>
        <v>0</v>
      </c>
      <c r="S12" s="19">
        <f t="shared" si="2"/>
        <v>0</v>
      </c>
      <c r="T12" s="19">
        <f t="shared" si="3"/>
        <v>0</v>
      </c>
      <c r="U12" s="19">
        <f t="shared" si="4"/>
        <v>0</v>
      </c>
      <c r="V12" s="19">
        <f t="shared" si="5"/>
        <v>0</v>
      </c>
      <c r="W12" s="19">
        <f t="shared" si="6"/>
        <v>0</v>
      </c>
      <c r="X12" s="19">
        <f t="shared" si="7"/>
        <v>0</v>
      </c>
    </row>
    <row r="13" spans="1:24" x14ac:dyDescent="0.3">
      <c r="A13" s="6" t="str">
        <f t="shared" si="8"/>
        <v/>
      </c>
      <c r="B13" s="6" t="str">
        <f t="shared" si="9"/>
        <v/>
      </c>
      <c r="D13" s="22"/>
      <c r="K13" s="16">
        <f t="shared" si="10"/>
        <v>0</v>
      </c>
      <c r="L13" s="16">
        <f t="shared" si="11"/>
        <v>0</v>
      </c>
      <c r="M13" s="16">
        <f t="shared" si="12"/>
        <v>0</v>
      </c>
      <c r="N13" s="16">
        <f t="shared" si="13"/>
        <v>0</v>
      </c>
      <c r="O13" s="16">
        <f t="shared" si="14"/>
        <v>0</v>
      </c>
      <c r="P13" s="16">
        <f t="shared" si="15"/>
        <v>0</v>
      </c>
      <c r="Q13" s="16">
        <f t="shared" si="16"/>
        <v>0</v>
      </c>
      <c r="R13" s="19">
        <f t="shared" si="1"/>
        <v>0</v>
      </c>
      <c r="S13" s="19">
        <f t="shared" si="2"/>
        <v>0</v>
      </c>
      <c r="T13" s="19">
        <f t="shared" si="3"/>
        <v>0</v>
      </c>
      <c r="U13" s="19">
        <f t="shared" si="4"/>
        <v>0</v>
      </c>
      <c r="V13" s="19">
        <f t="shared" si="5"/>
        <v>0</v>
      </c>
      <c r="W13" s="19">
        <f t="shared" si="6"/>
        <v>0</v>
      </c>
      <c r="X13" s="19">
        <f t="shared" si="7"/>
        <v>0</v>
      </c>
    </row>
    <row r="14" spans="1:24" x14ac:dyDescent="0.3">
      <c r="A14" s="6" t="str">
        <f t="shared" si="8"/>
        <v/>
      </c>
      <c r="B14" s="6" t="str">
        <f t="shared" si="9"/>
        <v/>
      </c>
      <c r="D14" s="22"/>
      <c r="K14" s="16">
        <f t="shared" si="10"/>
        <v>0</v>
      </c>
      <c r="L14" s="16">
        <f t="shared" si="11"/>
        <v>0</v>
      </c>
      <c r="M14" s="16">
        <f t="shared" si="12"/>
        <v>0</v>
      </c>
      <c r="N14" s="16">
        <f t="shared" si="13"/>
        <v>0</v>
      </c>
      <c r="O14" s="16">
        <f t="shared" si="14"/>
        <v>0</v>
      </c>
      <c r="P14" s="16">
        <f t="shared" si="15"/>
        <v>0</v>
      </c>
      <c r="Q14" s="16">
        <f t="shared" si="16"/>
        <v>0</v>
      </c>
      <c r="R14" s="19">
        <f t="shared" si="1"/>
        <v>0</v>
      </c>
      <c r="S14" s="19">
        <f t="shared" si="2"/>
        <v>0</v>
      </c>
      <c r="T14" s="19">
        <f t="shared" si="3"/>
        <v>0</v>
      </c>
      <c r="U14" s="19">
        <f t="shared" si="4"/>
        <v>0</v>
      </c>
      <c r="V14" s="19">
        <f t="shared" si="5"/>
        <v>0</v>
      </c>
      <c r="W14" s="19">
        <f t="shared" si="6"/>
        <v>0</v>
      </c>
      <c r="X14" s="19">
        <f t="shared" si="7"/>
        <v>0</v>
      </c>
    </row>
    <row r="15" spans="1:24" x14ac:dyDescent="0.3">
      <c r="A15" s="6" t="str">
        <f t="shared" si="8"/>
        <v/>
      </c>
      <c r="B15" s="6" t="str">
        <f t="shared" si="9"/>
        <v/>
      </c>
      <c r="D15" s="22"/>
      <c r="K15" s="16">
        <f t="shared" si="10"/>
        <v>0</v>
      </c>
      <c r="L15" s="16">
        <f t="shared" si="11"/>
        <v>0</v>
      </c>
      <c r="M15" s="16">
        <f t="shared" si="12"/>
        <v>0</v>
      </c>
      <c r="N15" s="16">
        <f t="shared" si="13"/>
        <v>0</v>
      </c>
      <c r="O15" s="16">
        <f t="shared" si="14"/>
        <v>0</v>
      </c>
      <c r="P15" s="16">
        <f t="shared" si="15"/>
        <v>0</v>
      </c>
      <c r="Q15" s="16">
        <f t="shared" si="16"/>
        <v>0</v>
      </c>
      <c r="R15" s="19">
        <f t="shared" si="1"/>
        <v>0</v>
      </c>
      <c r="S15" s="19">
        <f t="shared" si="2"/>
        <v>0</v>
      </c>
      <c r="T15" s="19">
        <f t="shared" si="3"/>
        <v>0</v>
      </c>
      <c r="U15" s="19">
        <f t="shared" si="4"/>
        <v>0</v>
      </c>
      <c r="V15" s="19">
        <f t="shared" si="5"/>
        <v>0</v>
      </c>
      <c r="W15" s="19">
        <f t="shared" si="6"/>
        <v>0</v>
      </c>
      <c r="X15" s="19">
        <f t="shared" si="7"/>
        <v>0</v>
      </c>
    </row>
    <row r="16" spans="1:24" x14ac:dyDescent="0.3">
      <c r="A16" s="6" t="str">
        <f t="shared" si="8"/>
        <v/>
      </c>
      <c r="B16" s="6" t="str">
        <f t="shared" si="9"/>
        <v/>
      </c>
      <c r="D16" s="22"/>
      <c r="K16" s="16">
        <f t="shared" si="10"/>
        <v>0</v>
      </c>
      <c r="L16" s="16">
        <f t="shared" si="11"/>
        <v>0</v>
      </c>
      <c r="M16" s="16">
        <f t="shared" si="12"/>
        <v>0</v>
      </c>
      <c r="N16" s="16">
        <f t="shared" si="13"/>
        <v>0</v>
      </c>
      <c r="O16" s="16">
        <f t="shared" si="14"/>
        <v>0</v>
      </c>
      <c r="P16" s="16">
        <f t="shared" si="15"/>
        <v>0</v>
      </c>
      <c r="Q16" s="16">
        <f t="shared" si="16"/>
        <v>0</v>
      </c>
      <c r="R16" s="19">
        <f t="shared" si="1"/>
        <v>0</v>
      </c>
      <c r="S16" s="19">
        <f t="shared" si="2"/>
        <v>0</v>
      </c>
      <c r="T16" s="19">
        <f t="shared" si="3"/>
        <v>0</v>
      </c>
      <c r="U16" s="19">
        <f t="shared" si="4"/>
        <v>0</v>
      </c>
      <c r="V16" s="19">
        <f t="shared" si="5"/>
        <v>0</v>
      </c>
      <c r="W16" s="19">
        <f t="shared" si="6"/>
        <v>0</v>
      </c>
      <c r="X16" s="19">
        <f t="shared" si="7"/>
        <v>0</v>
      </c>
    </row>
    <row r="17" spans="1:24" x14ac:dyDescent="0.3">
      <c r="A17" s="6" t="str">
        <f t="shared" si="8"/>
        <v/>
      </c>
      <c r="B17" s="6" t="str">
        <f t="shared" si="9"/>
        <v/>
      </c>
      <c r="D17" s="22"/>
      <c r="K17" s="16">
        <f t="shared" si="10"/>
        <v>0</v>
      </c>
      <c r="L17" s="16">
        <f t="shared" si="11"/>
        <v>0</v>
      </c>
      <c r="M17" s="16">
        <f t="shared" si="12"/>
        <v>0</v>
      </c>
      <c r="N17" s="16">
        <f t="shared" si="13"/>
        <v>0</v>
      </c>
      <c r="O17" s="16">
        <f t="shared" si="14"/>
        <v>0</v>
      </c>
      <c r="P17" s="16">
        <f t="shared" si="15"/>
        <v>0</v>
      </c>
      <c r="Q17" s="16">
        <f t="shared" si="16"/>
        <v>0</v>
      </c>
      <c r="R17" s="19">
        <f t="shared" si="1"/>
        <v>0</v>
      </c>
      <c r="S17" s="19">
        <f t="shared" si="2"/>
        <v>0</v>
      </c>
      <c r="T17" s="19">
        <f t="shared" si="3"/>
        <v>0</v>
      </c>
      <c r="U17" s="19">
        <f t="shared" si="4"/>
        <v>0</v>
      </c>
      <c r="V17" s="19">
        <f t="shared" si="5"/>
        <v>0</v>
      </c>
      <c r="W17" s="19">
        <f t="shared" si="6"/>
        <v>0</v>
      </c>
      <c r="X17" s="19">
        <f t="shared" si="7"/>
        <v>0</v>
      </c>
    </row>
    <row r="18" spans="1:24" x14ac:dyDescent="0.3">
      <c r="A18" s="6" t="str">
        <f t="shared" si="8"/>
        <v/>
      </c>
      <c r="B18" s="6" t="str">
        <f t="shared" si="9"/>
        <v/>
      </c>
      <c r="D18" s="22"/>
      <c r="E18" s="22"/>
      <c r="F18" s="22"/>
      <c r="G18" s="22"/>
      <c r="H18" s="22"/>
      <c r="I18" s="22"/>
      <c r="J18" s="22"/>
      <c r="K18" s="16">
        <f t="shared" si="10"/>
        <v>0</v>
      </c>
      <c r="L18" s="16">
        <f t="shared" si="11"/>
        <v>0</v>
      </c>
      <c r="M18" s="16">
        <f t="shared" si="12"/>
        <v>0</v>
      </c>
      <c r="N18" s="16">
        <f t="shared" si="13"/>
        <v>0</v>
      </c>
      <c r="O18" s="16">
        <f t="shared" si="14"/>
        <v>0</v>
      </c>
      <c r="P18" s="16">
        <f t="shared" si="15"/>
        <v>0</v>
      </c>
      <c r="Q18" s="16">
        <f t="shared" si="16"/>
        <v>0</v>
      </c>
      <c r="R18" s="19">
        <f t="shared" si="1"/>
        <v>0</v>
      </c>
      <c r="S18" s="19">
        <f t="shared" si="2"/>
        <v>0</v>
      </c>
      <c r="T18" s="19">
        <f t="shared" si="3"/>
        <v>0</v>
      </c>
      <c r="U18" s="19">
        <f t="shared" si="4"/>
        <v>0</v>
      </c>
      <c r="V18" s="19">
        <f t="shared" si="5"/>
        <v>0</v>
      </c>
      <c r="W18" s="19">
        <f t="shared" si="6"/>
        <v>0</v>
      </c>
      <c r="X18" s="19">
        <f t="shared" si="7"/>
        <v>0</v>
      </c>
    </row>
    <row r="19" spans="1:24" x14ac:dyDescent="0.3">
      <c r="A19" s="6" t="str">
        <f t="shared" si="8"/>
        <v/>
      </c>
      <c r="B19" s="6" t="str">
        <f t="shared" si="9"/>
        <v/>
      </c>
      <c r="D19" s="22"/>
      <c r="E19" s="22"/>
      <c r="F19" s="22"/>
      <c r="G19" s="22"/>
      <c r="H19" s="22"/>
      <c r="I19" s="22"/>
      <c r="J19" s="22"/>
      <c r="K19" s="16">
        <f t="shared" si="10"/>
        <v>0</v>
      </c>
      <c r="L19" s="16">
        <f t="shared" si="11"/>
        <v>0</v>
      </c>
      <c r="M19" s="16">
        <f t="shared" si="12"/>
        <v>0</v>
      </c>
      <c r="N19" s="16">
        <f t="shared" si="13"/>
        <v>0</v>
      </c>
      <c r="O19" s="16">
        <f t="shared" si="14"/>
        <v>0</v>
      </c>
      <c r="P19" s="16">
        <f t="shared" si="15"/>
        <v>0</v>
      </c>
      <c r="Q19" s="16">
        <f t="shared" si="16"/>
        <v>0</v>
      </c>
      <c r="R19" s="19">
        <f t="shared" si="1"/>
        <v>0</v>
      </c>
      <c r="S19" s="19">
        <f t="shared" si="2"/>
        <v>0</v>
      </c>
      <c r="T19" s="19">
        <f t="shared" si="3"/>
        <v>0</v>
      </c>
      <c r="U19" s="19">
        <f t="shared" si="4"/>
        <v>0</v>
      </c>
      <c r="V19" s="19">
        <f t="shared" si="5"/>
        <v>0</v>
      </c>
      <c r="W19" s="19">
        <f t="shared" si="6"/>
        <v>0</v>
      </c>
      <c r="X19" s="19">
        <f t="shared" si="7"/>
        <v>0</v>
      </c>
    </row>
    <row r="20" spans="1:24" x14ac:dyDescent="0.3">
      <c r="A20" s="6" t="str">
        <f t="shared" si="8"/>
        <v/>
      </c>
      <c r="B20" s="6" t="str">
        <f t="shared" si="9"/>
        <v/>
      </c>
      <c r="D20" s="22"/>
      <c r="E20" s="22"/>
      <c r="F20" s="22"/>
      <c r="G20" s="22"/>
      <c r="H20" s="22"/>
      <c r="I20" s="22"/>
      <c r="J20" s="22"/>
      <c r="K20" s="16">
        <f t="shared" si="10"/>
        <v>0</v>
      </c>
      <c r="L20" s="16">
        <f t="shared" si="11"/>
        <v>0</v>
      </c>
      <c r="M20" s="16">
        <f t="shared" si="12"/>
        <v>0</v>
      </c>
      <c r="N20" s="16">
        <f t="shared" si="13"/>
        <v>0</v>
      </c>
      <c r="O20" s="16">
        <f t="shared" si="14"/>
        <v>0</v>
      </c>
      <c r="P20" s="16">
        <f t="shared" si="15"/>
        <v>0</v>
      </c>
      <c r="Q20" s="16">
        <f t="shared" si="16"/>
        <v>0</v>
      </c>
      <c r="R20" s="19">
        <f t="shared" si="1"/>
        <v>0</v>
      </c>
      <c r="S20" s="19">
        <f t="shared" si="2"/>
        <v>0</v>
      </c>
      <c r="T20" s="19">
        <f t="shared" si="3"/>
        <v>0</v>
      </c>
      <c r="U20" s="19">
        <f t="shared" si="4"/>
        <v>0</v>
      </c>
      <c r="V20" s="19">
        <f t="shared" si="5"/>
        <v>0</v>
      </c>
      <c r="W20" s="19">
        <f t="shared" si="6"/>
        <v>0</v>
      </c>
      <c r="X20" s="19">
        <f t="shared" si="7"/>
        <v>0</v>
      </c>
    </row>
    <row r="21" spans="1:24" x14ac:dyDescent="0.3">
      <c r="A21" s="6" t="str">
        <f t="shared" si="8"/>
        <v/>
      </c>
      <c r="B21" s="6" t="str">
        <f t="shared" si="9"/>
        <v/>
      </c>
      <c r="D21" s="22"/>
      <c r="E21" s="22"/>
      <c r="F21" s="22"/>
      <c r="G21" s="22"/>
      <c r="H21" s="22"/>
      <c r="I21" s="22"/>
      <c r="J21" s="22"/>
      <c r="K21" s="16">
        <f t="shared" si="10"/>
        <v>0</v>
      </c>
      <c r="L21" s="16">
        <f t="shared" si="11"/>
        <v>0</v>
      </c>
      <c r="M21" s="16">
        <f t="shared" si="12"/>
        <v>0</v>
      </c>
      <c r="N21" s="16">
        <f t="shared" si="13"/>
        <v>0</v>
      </c>
      <c r="O21" s="16">
        <f t="shared" si="14"/>
        <v>0</v>
      </c>
      <c r="P21" s="16">
        <f t="shared" si="15"/>
        <v>0</v>
      </c>
      <c r="Q21" s="16">
        <f t="shared" si="16"/>
        <v>0</v>
      </c>
      <c r="R21" s="19">
        <f t="shared" si="1"/>
        <v>0</v>
      </c>
      <c r="S21" s="19">
        <f t="shared" si="2"/>
        <v>0</v>
      </c>
      <c r="T21" s="19">
        <f t="shared" si="3"/>
        <v>0</v>
      </c>
      <c r="U21" s="19">
        <f t="shared" si="4"/>
        <v>0</v>
      </c>
      <c r="V21" s="19">
        <f t="shared" si="5"/>
        <v>0</v>
      </c>
      <c r="W21" s="19">
        <f t="shared" si="6"/>
        <v>0</v>
      </c>
      <c r="X21" s="19">
        <f t="shared" si="7"/>
        <v>0</v>
      </c>
    </row>
    <row r="22" spans="1:24" x14ac:dyDescent="0.3">
      <c r="A22" s="6" t="str">
        <f t="shared" si="8"/>
        <v/>
      </c>
      <c r="B22" s="6" t="str">
        <f t="shared" si="9"/>
        <v/>
      </c>
      <c r="D22" s="22"/>
      <c r="E22" s="22"/>
      <c r="F22" s="22"/>
      <c r="G22" s="22"/>
      <c r="H22" s="22"/>
      <c r="I22" s="22"/>
      <c r="J22" s="22"/>
      <c r="K22" s="16">
        <f t="shared" si="10"/>
        <v>0</v>
      </c>
      <c r="L22" s="16">
        <f t="shared" si="11"/>
        <v>0</v>
      </c>
      <c r="M22" s="16">
        <f t="shared" si="12"/>
        <v>0</v>
      </c>
      <c r="N22" s="16">
        <f t="shared" si="13"/>
        <v>0</v>
      </c>
      <c r="O22" s="16">
        <f t="shared" si="14"/>
        <v>0</v>
      </c>
      <c r="P22" s="16">
        <f t="shared" si="15"/>
        <v>0</v>
      </c>
      <c r="Q22" s="16">
        <f t="shared" si="16"/>
        <v>0</v>
      </c>
      <c r="R22" s="19">
        <f t="shared" si="1"/>
        <v>0</v>
      </c>
      <c r="S22" s="19">
        <f t="shared" si="2"/>
        <v>0</v>
      </c>
      <c r="T22" s="19">
        <f t="shared" si="3"/>
        <v>0</v>
      </c>
      <c r="U22" s="19">
        <f t="shared" si="4"/>
        <v>0</v>
      </c>
      <c r="V22" s="19">
        <f t="shared" si="5"/>
        <v>0</v>
      </c>
      <c r="W22" s="19">
        <f t="shared" si="6"/>
        <v>0</v>
      </c>
      <c r="X22" s="19">
        <f t="shared" si="7"/>
        <v>0</v>
      </c>
    </row>
    <row r="23" spans="1:24" x14ac:dyDescent="0.3">
      <c r="A23" s="6" t="str">
        <f t="shared" si="8"/>
        <v/>
      </c>
      <c r="B23" s="6" t="str">
        <f t="shared" si="9"/>
        <v/>
      </c>
      <c r="D23" s="22"/>
      <c r="E23" s="22"/>
      <c r="F23" s="22"/>
      <c r="G23" s="22"/>
      <c r="H23" s="22"/>
      <c r="I23" s="22"/>
      <c r="J23" s="22"/>
      <c r="K23" s="16">
        <f t="shared" si="10"/>
        <v>0</v>
      </c>
      <c r="L23" s="16">
        <f t="shared" si="11"/>
        <v>0</v>
      </c>
      <c r="M23" s="16">
        <f t="shared" si="12"/>
        <v>0</v>
      </c>
      <c r="N23" s="16">
        <f t="shared" si="13"/>
        <v>0</v>
      </c>
      <c r="O23" s="16">
        <f t="shared" si="14"/>
        <v>0</v>
      </c>
      <c r="P23" s="16">
        <f t="shared" si="15"/>
        <v>0</v>
      </c>
      <c r="Q23" s="16">
        <f t="shared" si="16"/>
        <v>0</v>
      </c>
      <c r="R23" s="19">
        <f t="shared" si="1"/>
        <v>0</v>
      </c>
      <c r="S23" s="19">
        <f t="shared" si="2"/>
        <v>0</v>
      </c>
      <c r="T23" s="19">
        <f t="shared" si="3"/>
        <v>0</v>
      </c>
      <c r="U23" s="19">
        <f t="shared" si="4"/>
        <v>0</v>
      </c>
      <c r="V23" s="19">
        <f t="shared" si="5"/>
        <v>0</v>
      </c>
      <c r="W23" s="19">
        <f t="shared" si="6"/>
        <v>0</v>
      </c>
      <c r="X23" s="19">
        <f t="shared" si="7"/>
        <v>0</v>
      </c>
    </row>
    <row r="24" spans="1:24" x14ac:dyDescent="0.3">
      <c r="A24" s="6" t="str">
        <f t="shared" si="8"/>
        <v/>
      </c>
      <c r="B24" s="6" t="str">
        <f t="shared" si="9"/>
        <v/>
      </c>
      <c r="D24" s="22"/>
      <c r="E24" s="22"/>
      <c r="F24" s="22"/>
      <c r="G24" s="22"/>
      <c r="H24" s="22"/>
      <c r="I24" s="22"/>
      <c r="J24" s="22"/>
      <c r="K24" s="16">
        <f t="shared" si="10"/>
        <v>0</v>
      </c>
      <c r="L24" s="16">
        <f t="shared" si="11"/>
        <v>0</v>
      </c>
      <c r="M24" s="16">
        <f t="shared" si="12"/>
        <v>0</v>
      </c>
      <c r="N24" s="16">
        <f t="shared" si="13"/>
        <v>0</v>
      </c>
      <c r="O24" s="16">
        <f t="shared" si="14"/>
        <v>0</v>
      </c>
      <c r="P24" s="16">
        <f t="shared" si="15"/>
        <v>0</v>
      </c>
      <c r="Q24" s="16">
        <f t="shared" si="16"/>
        <v>0</v>
      </c>
      <c r="R24" s="19">
        <f t="shared" si="1"/>
        <v>0</v>
      </c>
      <c r="S24" s="19">
        <f t="shared" si="2"/>
        <v>0</v>
      </c>
      <c r="T24" s="19">
        <f t="shared" si="3"/>
        <v>0</v>
      </c>
      <c r="U24" s="19">
        <f t="shared" si="4"/>
        <v>0</v>
      </c>
      <c r="V24" s="19">
        <f t="shared" si="5"/>
        <v>0</v>
      </c>
      <c r="W24" s="19">
        <f t="shared" si="6"/>
        <v>0</v>
      </c>
      <c r="X24" s="19">
        <f t="shared" si="7"/>
        <v>0</v>
      </c>
    </row>
    <row r="25" spans="1:24" x14ac:dyDescent="0.3">
      <c r="A25" s="6" t="str">
        <f t="shared" si="8"/>
        <v/>
      </c>
      <c r="B25" s="6" t="str">
        <f t="shared" si="9"/>
        <v/>
      </c>
      <c r="D25" s="22"/>
      <c r="E25" s="22"/>
      <c r="F25" s="22"/>
      <c r="G25" s="22"/>
      <c r="H25" s="22"/>
      <c r="I25" s="22"/>
      <c r="J25" s="22"/>
      <c r="K25" s="16">
        <f t="shared" si="10"/>
        <v>0</v>
      </c>
      <c r="L25" s="16">
        <f t="shared" si="11"/>
        <v>0</v>
      </c>
      <c r="M25" s="16">
        <f t="shared" si="12"/>
        <v>0</v>
      </c>
      <c r="N25" s="16">
        <f t="shared" si="13"/>
        <v>0</v>
      </c>
      <c r="O25" s="16">
        <f t="shared" si="14"/>
        <v>0</v>
      </c>
      <c r="P25" s="16">
        <f t="shared" si="15"/>
        <v>0</v>
      </c>
      <c r="Q25" s="16">
        <f t="shared" si="16"/>
        <v>0</v>
      </c>
      <c r="R25" s="19">
        <f t="shared" si="1"/>
        <v>0</v>
      </c>
      <c r="S25" s="19">
        <f t="shared" si="2"/>
        <v>0</v>
      </c>
      <c r="T25" s="19">
        <f t="shared" si="3"/>
        <v>0</v>
      </c>
      <c r="U25" s="19">
        <f t="shared" si="4"/>
        <v>0</v>
      </c>
      <c r="V25" s="19">
        <f t="shared" si="5"/>
        <v>0</v>
      </c>
      <c r="W25" s="19">
        <f t="shared" si="6"/>
        <v>0</v>
      </c>
      <c r="X25" s="19">
        <f t="shared" si="7"/>
        <v>0</v>
      </c>
    </row>
    <row r="26" spans="1:24" x14ac:dyDescent="0.3">
      <c r="A26" s="6" t="str">
        <f t="shared" si="8"/>
        <v/>
      </c>
      <c r="B26" s="6" t="str">
        <f t="shared" si="9"/>
        <v/>
      </c>
      <c r="D26" s="22"/>
      <c r="E26" s="22"/>
      <c r="F26" s="22"/>
      <c r="G26" s="22"/>
      <c r="H26" s="22"/>
      <c r="I26" s="22"/>
      <c r="J26" s="22"/>
      <c r="K26" s="16">
        <f t="shared" si="10"/>
        <v>0</v>
      </c>
      <c r="L26" s="16">
        <f t="shared" si="11"/>
        <v>0</v>
      </c>
      <c r="M26" s="16">
        <f t="shared" si="12"/>
        <v>0</v>
      </c>
      <c r="N26" s="16">
        <f t="shared" si="13"/>
        <v>0</v>
      </c>
      <c r="O26" s="16">
        <f t="shared" si="14"/>
        <v>0</v>
      </c>
      <c r="P26" s="16">
        <f t="shared" si="15"/>
        <v>0</v>
      </c>
      <c r="Q26" s="16">
        <f t="shared" si="16"/>
        <v>0</v>
      </c>
      <c r="R26" s="19">
        <f t="shared" si="1"/>
        <v>0</v>
      </c>
      <c r="S26" s="19">
        <f t="shared" si="2"/>
        <v>0</v>
      </c>
      <c r="T26" s="19">
        <f t="shared" si="3"/>
        <v>0</v>
      </c>
      <c r="U26" s="19">
        <f t="shared" si="4"/>
        <v>0</v>
      </c>
      <c r="V26" s="19">
        <f t="shared" si="5"/>
        <v>0</v>
      </c>
      <c r="W26" s="19">
        <f t="shared" si="6"/>
        <v>0</v>
      </c>
      <c r="X26" s="19">
        <f t="shared" si="7"/>
        <v>0</v>
      </c>
    </row>
    <row r="27" spans="1:24" x14ac:dyDescent="0.3">
      <c r="A27" s="6" t="str">
        <f t="shared" si="8"/>
        <v/>
      </c>
      <c r="B27" s="6" t="str">
        <f t="shared" si="9"/>
        <v/>
      </c>
      <c r="D27" s="22"/>
      <c r="E27" s="22"/>
      <c r="F27" s="22"/>
      <c r="G27" s="22"/>
      <c r="H27" s="22"/>
      <c r="I27" s="22"/>
      <c r="J27" s="22"/>
      <c r="K27" s="16">
        <f t="shared" si="10"/>
        <v>0</v>
      </c>
      <c r="L27" s="16">
        <f t="shared" si="11"/>
        <v>0</v>
      </c>
      <c r="M27" s="16">
        <f t="shared" si="12"/>
        <v>0</v>
      </c>
      <c r="N27" s="16">
        <f t="shared" si="13"/>
        <v>0</v>
      </c>
      <c r="O27" s="16">
        <f t="shared" si="14"/>
        <v>0</v>
      </c>
      <c r="P27" s="16">
        <f t="shared" si="15"/>
        <v>0</v>
      </c>
      <c r="Q27" s="16">
        <f t="shared" si="16"/>
        <v>0</v>
      </c>
      <c r="R27" s="19">
        <f t="shared" si="1"/>
        <v>0</v>
      </c>
      <c r="S27" s="19">
        <f t="shared" si="2"/>
        <v>0</v>
      </c>
      <c r="T27" s="19">
        <f t="shared" si="3"/>
        <v>0</v>
      </c>
      <c r="U27" s="19">
        <f t="shared" si="4"/>
        <v>0</v>
      </c>
      <c r="V27" s="19">
        <f t="shared" si="5"/>
        <v>0</v>
      </c>
      <c r="W27" s="19">
        <f t="shared" si="6"/>
        <v>0</v>
      </c>
      <c r="X27" s="19">
        <f t="shared" si="7"/>
        <v>0</v>
      </c>
    </row>
    <row r="28" spans="1:24" x14ac:dyDescent="0.3">
      <c r="A28" s="6" t="str">
        <f t="shared" si="8"/>
        <v/>
      </c>
      <c r="B28" s="6" t="str">
        <f t="shared" si="9"/>
        <v/>
      </c>
      <c r="D28" s="22"/>
      <c r="E28" s="22"/>
      <c r="F28" s="22"/>
      <c r="G28" s="22"/>
      <c r="H28" s="22"/>
      <c r="I28" s="22"/>
      <c r="J28" s="22"/>
      <c r="K28" s="16">
        <f t="shared" si="10"/>
        <v>0</v>
      </c>
      <c r="L28" s="16">
        <f t="shared" si="11"/>
        <v>0</v>
      </c>
      <c r="M28" s="16">
        <f t="shared" si="12"/>
        <v>0</v>
      </c>
      <c r="N28" s="16">
        <f t="shared" si="13"/>
        <v>0</v>
      </c>
      <c r="O28" s="16">
        <f t="shared" si="14"/>
        <v>0</v>
      </c>
      <c r="P28" s="16">
        <f t="shared" si="15"/>
        <v>0</v>
      </c>
      <c r="Q28" s="16">
        <f t="shared" si="16"/>
        <v>0</v>
      </c>
      <c r="R28" s="19">
        <f t="shared" si="1"/>
        <v>0</v>
      </c>
      <c r="S28" s="19">
        <f t="shared" si="2"/>
        <v>0</v>
      </c>
      <c r="T28" s="19">
        <f t="shared" si="3"/>
        <v>0</v>
      </c>
      <c r="U28" s="19">
        <f t="shared" si="4"/>
        <v>0</v>
      </c>
      <c r="V28" s="19">
        <f t="shared" si="5"/>
        <v>0</v>
      </c>
      <c r="W28" s="19">
        <f t="shared" si="6"/>
        <v>0</v>
      </c>
      <c r="X28" s="19">
        <f t="shared" si="7"/>
        <v>0</v>
      </c>
    </row>
    <row r="29" spans="1:24" x14ac:dyDescent="0.3">
      <c r="A29" s="6" t="str">
        <f t="shared" si="8"/>
        <v/>
      </c>
      <c r="B29" s="6" t="str">
        <f t="shared" si="9"/>
        <v/>
      </c>
      <c r="D29" s="22"/>
      <c r="E29" s="22"/>
      <c r="F29" s="22"/>
      <c r="G29" s="22"/>
      <c r="H29" s="22"/>
      <c r="I29" s="22"/>
      <c r="J29" s="22"/>
      <c r="K29" s="16">
        <f t="shared" si="10"/>
        <v>0</v>
      </c>
      <c r="L29" s="16">
        <f t="shared" si="11"/>
        <v>0</v>
      </c>
      <c r="M29" s="16">
        <f t="shared" si="12"/>
        <v>0</v>
      </c>
      <c r="N29" s="16">
        <f t="shared" si="13"/>
        <v>0</v>
      </c>
      <c r="O29" s="16">
        <f t="shared" si="14"/>
        <v>0</v>
      </c>
      <c r="P29" s="16">
        <f t="shared" si="15"/>
        <v>0</v>
      </c>
      <c r="Q29" s="16">
        <f t="shared" si="16"/>
        <v>0</v>
      </c>
      <c r="R29" s="19">
        <f t="shared" si="1"/>
        <v>0</v>
      </c>
      <c r="S29" s="19">
        <f t="shared" si="2"/>
        <v>0</v>
      </c>
      <c r="T29" s="19">
        <f t="shared" si="3"/>
        <v>0</v>
      </c>
      <c r="U29" s="19">
        <f t="shared" si="4"/>
        <v>0</v>
      </c>
      <c r="V29" s="19">
        <f t="shared" si="5"/>
        <v>0</v>
      </c>
      <c r="W29" s="19">
        <f t="shared" si="6"/>
        <v>0</v>
      </c>
      <c r="X29" s="19">
        <f t="shared" si="7"/>
        <v>0</v>
      </c>
    </row>
    <row r="30" spans="1:24" x14ac:dyDescent="0.3">
      <c r="A30" s="6" t="str">
        <f t="shared" si="8"/>
        <v/>
      </c>
      <c r="B30" s="6" t="str">
        <f t="shared" si="9"/>
        <v/>
      </c>
      <c r="D30" s="22"/>
      <c r="E30" s="22"/>
      <c r="F30" s="22"/>
      <c r="G30" s="22"/>
      <c r="H30" s="22"/>
      <c r="I30" s="22"/>
      <c r="J30" s="22"/>
      <c r="K30" s="16">
        <f t="shared" si="10"/>
        <v>0</v>
      </c>
      <c r="L30" s="16">
        <f t="shared" si="11"/>
        <v>0</v>
      </c>
      <c r="M30" s="16">
        <f t="shared" si="12"/>
        <v>0</v>
      </c>
      <c r="N30" s="16">
        <f t="shared" si="13"/>
        <v>0</v>
      </c>
      <c r="O30" s="16">
        <f t="shared" si="14"/>
        <v>0</v>
      </c>
      <c r="P30" s="16">
        <f t="shared" si="15"/>
        <v>0</v>
      </c>
      <c r="Q30" s="16">
        <f t="shared" si="16"/>
        <v>0</v>
      </c>
      <c r="R30" s="19">
        <f t="shared" si="1"/>
        <v>0</v>
      </c>
      <c r="S30" s="19">
        <f t="shared" si="2"/>
        <v>0</v>
      </c>
      <c r="T30" s="19">
        <f t="shared" si="3"/>
        <v>0</v>
      </c>
      <c r="U30" s="19">
        <f t="shared" si="4"/>
        <v>0</v>
      </c>
      <c r="V30" s="19">
        <f t="shared" si="5"/>
        <v>0</v>
      </c>
      <c r="W30" s="19">
        <f t="shared" si="6"/>
        <v>0</v>
      </c>
      <c r="X30" s="19">
        <f t="shared" si="7"/>
        <v>0</v>
      </c>
    </row>
    <row r="31" spans="1:24" x14ac:dyDescent="0.3">
      <c r="A31" s="6" t="str">
        <f t="shared" si="8"/>
        <v/>
      </c>
      <c r="B31" s="6" t="str">
        <f t="shared" si="9"/>
        <v/>
      </c>
      <c r="D31" s="22"/>
      <c r="E31" s="22"/>
      <c r="F31" s="22"/>
      <c r="G31" s="22"/>
      <c r="H31" s="22"/>
      <c r="I31" s="22"/>
      <c r="J31" s="22"/>
      <c r="K31" s="16">
        <f t="shared" si="10"/>
        <v>0</v>
      </c>
      <c r="L31" s="16">
        <f t="shared" si="11"/>
        <v>0</v>
      </c>
      <c r="M31" s="16">
        <f t="shared" si="12"/>
        <v>0</v>
      </c>
      <c r="N31" s="16">
        <f t="shared" si="13"/>
        <v>0</v>
      </c>
      <c r="O31" s="16">
        <f t="shared" si="14"/>
        <v>0</v>
      </c>
      <c r="P31" s="16">
        <f t="shared" si="15"/>
        <v>0</v>
      </c>
      <c r="Q31" s="16">
        <f t="shared" si="16"/>
        <v>0</v>
      </c>
      <c r="R31" s="19">
        <f t="shared" si="1"/>
        <v>0</v>
      </c>
      <c r="S31" s="19">
        <f t="shared" si="2"/>
        <v>0</v>
      </c>
      <c r="T31" s="19">
        <f t="shared" si="3"/>
        <v>0</v>
      </c>
      <c r="U31" s="19">
        <f t="shared" si="4"/>
        <v>0</v>
      </c>
      <c r="V31" s="19">
        <f t="shared" si="5"/>
        <v>0</v>
      </c>
      <c r="W31" s="19">
        <f t="shared" si="6"/>
        <v>0</v>
      </c>
      <c r="X31" s="19">
        <f t="shared" si="7"/>
        <v>0</v>
      </c>
    </row>
    <row r="32" spans="1:24" x14ac:dyDescent="0.3">
      <c r="A32" s="6" t="str">
        <f t="shared" si="8"/>
        <v/>
      </c>
      <c r="B32" s="6" t="str">
        <f t="shared" si="9"/>
        <v/>
      </c>
      <c r="D32" s="22"/>
      <c r="E32" s="22"/>
      <c r="F32" s="22"/>
      <c r="G32" s="22"/>
      <c r="H32" s="22"/>
      <c r="I32" s="22"/>
      <c r="J32" s="22"/>
      <c r="K32" s="16">
        <f t="shared" si="10"/>
        <v>0</v>
      </c>
      <c r="L32" s="16">
        <f t="shared" si="11"/>
        <v>0</v>
      </c>
      <c r="M32" s="16">
        <f t="shared" si="12"/>
        <v>0</v>
      </c>
      <c r="N32" s="16">
        <f t="shared" si="13"/>
        <v>0</v>
      </c>
      <c r="O32" s="16">
        <f t="shared" si="14"/>
        <v>0</v>
      </c>
      <c r="P32" s="16">
        <f t="shared" si="15"/>
        <v>0</v>
      </c>
      <c r="Q32" s="16">
        <f t="shared" si="16"/>
        <v>0</v>
      </c>
      <c r="R32" s="19">
        <f t="shared" si="1"/>
        <v>0</v>
      </c>
      <c r="S32" s="19">
        <f t="shared" si="2"/>
        <v>0</v>
      </c>
      <c r="T32" s="19">
        <f t="shared" si="3"/>
        <v>0</v>
      </c>
      <c r="U32" s="19">
        <f t="shared" si="4"/>
        <v>0</v>
      </c>
      <c r="V32" s="19">
        <f t="shared" si="5"/>
        <v>0</v>
      </c>
      <c r="W32" s="19">
        <f t="shared" si="6"/>
        <v>0</v>
      </c>
      <c r="X32" s="19">
        <f t="shared" si="7"/>
        <v>0</v>
      </c>
    </row>
    <row r="33" spans="1:24" x14ac:dyDescent="0.3">
      <c r="A33" s="6" t="str">
        <f t="shared" si="8"/>
        <v/>
      </c>
      <c r="B33" s="6" t="str">
        <f t="shared" si="9"/>
        <v/>
      </c>
      <c r="D33" s="22"/>
      <c r="E33" s="22"/>
      <c r="F33" s="22"/>
      <c r="G33" s="22"/>
      <c r="H33" s="22"/>
      <c r="I33" s="22"/>
      <c r="J33" s="22"/>
      <c r="K33" s="16">
        <f t="shared" si="10"/>
        <v>0</v>
      </c>
      <c r="L33" s="16">
        <f t="shared" si="11"/>
        <v>0</v>
      </c>
      <c r="M33" s="16">
        <f t="shared" si="12"/>
        <v>0</v>
      </c>
      <c r="N33" s="16">
        <f t="shared" si="13"/>
        <v>0</v>
      </c>
      <c r="O33" s="16">
        <f t="shared" si="14"/>
        <v>0</v>
      </c>
      <c r="P33" s="16">
        <f t="shared" si="15"/>
        <v>0</v>
      </c>
      <c r="Q33" s="16">
        <f t="shared" si="16"/>
        <v>0</v>
      </c>
      <c r="R33" s="19">
        <f t="shared" si="1"/>
        <v>0</v>
      </c>
      <c r="S33" s="19">
        <f t="shared" si="2"/>
        <v>0</v>
      </c>
      <c r="T33" s="19">
        <f t="shared" si="3"/>
        <v>0</v>
      </c>
      <c r="U33" s="19">
        <f t="shared" si="4"/>
        <v>0</v>
      </c>
      <c r="V33" s="19">
        <f t="shared" si="5"/>
        <v>0</v>
      </c>
      <c r="W33" s="19">
        <f t="shared" si="6"/>
        <v>0</v>
      </c>
      <c r="X33" s="19">
        <f t="shared" si="7"/>
        <v>0</v>
      </c>
    </row>
    <row r="34" spans="1:24" x14ac:dyDescent="0.3">
      <c r="A34" s="6" t="str">
        <f t="shared" si="8"/>
        <v/>
      </c>
      <c r="B34" s="6" t="str">
        <f t="shared" si="9"/>
        <v/>
      </c>
      <c r="D34" s="22"/>
      <c r="E34" s="22"/>
      <c r="F34" s="22"/>
      <c r="G34" s="22"/>
      <c r="H34" s="22"/>
      <c r="I34" s="22"/>
      <c r="J34" s="22"/>
      <c r="K34" s="16">
        <f t="shared" si="10"/>
        <v>0</v>
      </c>
      <c r="L34" s="16">
        <f t="shared" si="11"/>
        <v>0</v>
      </c>
      <c r="M34" s="16">
        <f t="shared" si="12"/>
        <v>0</v>
      </c>
      <c r="N34" s="16">
        <f t="shared" si="13"/>
        <v>0</v>
      </c>
      <c r="O34" s="16">
        <f t="shared" si="14"/>
        <v>0</v>
      </c>
      <c r="P34" s="16">
        <f t="shared" si="15"/>
        <v>0</v>
      </c>
      <c r="Q34" s="16">
        <f t="shared" si="16"/>
        <v>0</v>
      </c>
      <c r="R34" s="19">
        <f t="shared" si="1"/>
        <v>0</v>
      </c>
      <c r="S34" s="19">
        <f t="shared" si="2"/>
        <v>0</v>
      </c>
      <c r="T34" s="19">
        <f t="shared" si="3"/>
        <v>0</v>
      </c>
      <c r="U34" s="19">
        <f t="shared" si="4"/>
        <v>0</v>
      </c>
      <c r="V34" s="19">
        <f t="shared" si="5"/>
        <v>0</v>
      </c>
      <c r="W34" s="19">
        <f t="shared" si="6"/>
        <v>0</v>
      </c>
      <c r="X34" s="19">
        <f t="shared" si="7"/>
        <v>0</v>
      </c>
    </row>
    <row r="35" spans="1:24" x14ac:dyDescent="0.3">
      <c r="A35" s="6" t="str">
        <f t="shared" si="8"/>
        <v/>
      </c>
      <c r="B35" s="6" t="str">
        <f t="shared" si="9"/>
        <v/>
      </c>
      <c r="D35" s="22"/>
      <c r="E35" s="22"/>
      <c r="F35" s="22"/>
      <c r="G35" s="22"/>
      <c r="H35" s="22"/>
      <c r="I35" s="22"/>
      <c r="J35" s="22"/>
      <c r="K35" s="16">
        <f t="shared" si="10"/>
        <v>0</v>
      </c>
      <c r="L35" s="16">
        <f t="shared" si="11"/>
        <v>0</v>
      </c>
      <c r="M35" s="16">
        <f t="shared" si="12"/>
        <v>0</v>
      </c>
      <c r="N35" s="16">
        <f t="shared" si="13"/>
        <v>0</v>
      </c>
      <c r="O35" s="16">
        <f t="shared" si="14"/>
        <v>0</v>
      </c>
      <c r="P35" s="16">
        <f t="shared" si="15"/>
        <v>0</v>
      </c>
      <c r="Q35" s="16">
        <f t="shared" si="16"/>
        <v>0</v>
      </c>
      <c r="R35" s="19">
        <f t="shared" si="1"/>
        <v>0</v>
      </c>
      <c r="S35" s="19">
        <f t="shared" si="2"/>
        <v>0</v>
      </c>
      <c r="T35" s="19">
        <f t="shared" si="3"/>
        <v>0</v>
      </c>
      <c r="U35" s="19">
        <f t="shared" si="4"/>
        <v>0</v>
      </c>
      <c r="V35" s="19">
        <f t="shared" si="5"/>
        <v>0</v>
      </c>
      <c r="W35" s="19">
        <f t="shared" si="6"/>
        <v>0</v>
      </c>
      <c r="X35" s="19">
        <f t="shared" si="7"/>
        <v>0</v>
      </c>
    </row>
    <row r="36" spans="1:24" x14ac:dyDescent="0.3">
      <c r="A36" s="6" t="str">
        <f t="shared" si="8"/>
        <v/>
      </c>
      <c r="B36" s="6" t="str">
        <f t="shared" si="9"/>
        <v/>
      </c>
      <c r="D36" s="22"/>
      <c r="E36" s="22"/>
      <c r="F36" s="22"/>
      <c r="G36" s="22"/>
      <c r="H36" s="22"/>
      <c r="I36" s="22"/>
      <c r="J36" s="22"/>
      <c r="K36" s="16">
        <f t="shared" si="10"/>
        <v>0</v>
      </c>
      <c r="L36" s="16">
        <f t="shared" si="11"/>
        <v>0</v>
      </c>
      <c r="M36" s="16">
        <f t="shared" si="12"/>
        <v>0</v>
      </c>
      <c r="N36" s="16">
        <f t="shared" si="13"/>
        <v>0</v>
      </c>
      <c r="O36" s="16">
        <f t="shared" si="14"/>
        <v>0</v>
      </c>
      <c r="P36" s="16">
        <f t="shared" si="15"/>
        <v>0</v>
      </c>
      <c r="Q36" s="16">
        <f t="shared" si="16"/>
        <v>0</v>
      </c>
      <c r="R36" s="19">
        <f t="shared" si="1"/>
        <v>0</v>
      </c>
      <c r="S36" s="19">
        <f t="shared" si="2"/>
        <v>0</v>
      </c>
      <c r="T36" s="19">
        <f t="shared" si="3"/>
        <v>0</v>
      </c>
      <c r="U36" s="19">
        <f t="shared" si="4"/>
        <v>0</v>
      </c>
      <c r="V36" s="19">
        <f t="shared" si="5"/>
        <v>0</v>
      </c>
      <c r="W36" s="19">
        <f t="shared" si="6"/>
        <v>0</v>
      </c>
      <c r="X36" s="19">
        <f t="shared" si="7"/>
        <v>0</v>
      </c>
    </row>
    <row r="37" spans="1:24" x14ac:dyDescent="0.3">
      <c r="A37" s="6" t="str">
        <f t="shared" si="8"/>
        <v/>
      </c>
      <c r="B37" s="6" t="str">
        <f t="shared" si="9"/>
        <v/>
      </c>
      <c r="D37" s="22"/>
      <c r="E37" s="22"/>
      <c r="F37" s="22"/>
      <c r="G37" s="22"/>
      <c r="H37" s="22"/>
      <c r="I37" s="22"/>
      <c r="J37" s="22"/>
      <c r="K37" s="16">
        <f t="shared" si="10"/>
        <v>0</v>
      </c>
      <c r="L37" s="16">
        <f t="shared" si="11"/>
        <v>0</v>
      </c>
      <c r="M37" s="16">
        <f t="shared" si="12"/>
        <v>0</v>
      </c>
      <c r="N37" s="16">
        <f t="shared" si="13"/>
        <v>0</v>
      </c>
      <c r="O37" s="16">
        <f t="shared" si="14"/>
        <v>0</v>
      </c>
      <c r="P37" s="16">
        <f t="shared" si="15"/>
        <v>0</v>
      </c>
      <c r="Q37" s="16">
        <f t="shared" si="16"/>
        <v>0</v>
      </c>
      <c r="R37" s="19">
        <f t="shared" si="1"/>
        <v>0</v>
      </c>
      <c r="S37" s="19">
        <f t="shared" si="2"/>
        <v>0</v>
      </c>
      <c r="T37" s="19">
        <f t="shared" si="3"/>
        <v>0</v>
      </c>
      <c r="U37" s="19">
        <f t="shared" si="4"/>
        <v>0</v>
      </c>
      <c r="V37" s="19">
        <f t="shared" si="5"/>
        <v>0</v>
      </c>
      <c r="W37" s="19">
        <f t="shared" si="6"/>
        <v>0</v>
      </c>
      <c r="X37" s="19">
        <f t="shared" si="7"/>
        <v>0</v>
      </c>
    </row>
    <row r="38" spans="1:24" x14ac:dyDescent="0.3">
      <c r="A38" s="6" t="str">
        <f t="shared" si="8"/>
        <v/>
      </c>
      <c r="B38" s="6" t="str">
        <f t="shared" si="9"/>
        <v/>
      </c>
      <c r="D38" s="22"/>
      <c r="E38" s="22"/>
      <c r="F38" s="22"/>
      <c r="G38" s="22"/>
      <c r="H38" s="22"/>
      <c r="I38" s="22"/>
      <c r="J38" s="22"/>
      <c r="K38" s="16">
        <f t="shared" si="10"/>
        <v>0</v>
      </c>
      <c r="L38" s="16">
        <f t="shared" si="11"/>
        <v>0</v>
      </c>
      <c r="M38" s="16">
        <f t="shared" si="12"/>
        <v>0</v>
      </c>
      <c r="N38" s="16">
        <f t="shared" si="13"/>
        <v>0</v>
      </c>
      <c r="O38" s="16">
        <f t="shared" si="14"/>
        <v>0</v>
      </c>
      <c r="P38" s="16">
        <f t="shared" si="15"/>
        <v>0</v>
      </c>
      <c r="Q38" s="16">
        <f t="shared" si="16"/>
        <v>0</v>
      </c>
      <c r="R38" s="19">
        <f t="shared" si="1"/>
        <v>0</v>
      </c>
      <c r="S38" s="19">
        <f t="shared" si="2"/>
        <v>0</v>
      </c>
      <c r="T38" s="19">
        <f t="shared" si="3"/>
        <v>0</v>
      </c>
      <c r="U38" s="19">
        <f t="shared" si="4"/>
        <v>0</v>
      </c>
      <c r="V38" s="19">
        <f t="shared" si="5"/>
        <v>0</v>
      </c>
      <c r="W38" s="19">
        <f t="shared" si="6"/>
        <v>0</v>
      </c>
      <c r="X38" s="19">
        <f t="shared" si="7"/>
        <v>0</v>
      </c>
    </row>
    <row r="39" spans="1:24" x14ac:dyDescent="0.3">
      <c r="A39" s="6" t="str">
        <f t="shared" si="8"/>
        <v/>
      </c>
      <c r="B39" s="6" t="str">
        <f t="shared" si="9"/>
        <v/>
      </c>
      <c r="D39" s="22"/>
      <c r="E39" s="22"/>
      <c r="F39" s="22"/>
      <c r="G39" s="22"/>
      <c r="H39" s="22"/>
      <c r="I39" s="22"/>
      <c r="J39" s="22"/>
      <c r="K39" s="16">
        <f t="shared" si="10"/>
        <v>0</v>
      </c>
      <c r="L39" s="16">
        <f t="shared" si="11"/>
        <v>0</v>
      </c>
      <c r="M39" s="16">
        <f t="shared" si="12"/>
        <v>0</v>
      </c>
      <c r="N39" s="16">
        <f t="shared" si="13"/>
        <v>0</v>
      </c>
      <c r="O39" s="16">
        <f t="shared" si="14"/>
        <v>0</v>
      </c>
      <c r="P39" s="16">
        <f t="shared" si="15"/>
        <v>0</v>
      </c>
      <c r="Q39" s="16">
        <f t="shared" si="16"/>
        <v>0</v>
      </c>
      <c r="R39" s="19">
        <f t="shared" si="1"/>
        <v>0</v>
      </c>
      <c r="S39" s="19">
        <f t="shared" si="2"/>
        <v>0</v>
      </c>
      <c r="T39" s="19">
        <f t="shared" si="3"/>
        <v>0</v>
      </c>
      <c r="U39" s="19">
        <f t="shared" si="4"/>
        <v>0</v>
      </c>
      <c r="V39" s="19">
        <f t="shared" si="5"/>
        <v>0</v>
      </c>
      <c r="W39" s="19">
        <f t="shared" si="6"/>
        <v>0</v>
      </c>
      <c r="X39" s="19">
        <f t="shared" si="7"/>
        <v>0</v>
      </c>
    </row>
    <row r="40" spans="1:24" x14ac:dyDescent="0.3">
      <c r="A40" s="6" t="str">
        <f t="shared" si="8"/>
        <v/>
      </c>
      <c r="B40" s="6" t="str">
        <f t="shared" si="9"/>
        <v/>
      </c>
      <c r="D40" s="22"/>
      <c r="E40" s="22"/>
      <c r="F40" s="22"/>
      <c r="G40" s="22"/>
      <c r="H40" s="22"/>
      <c r="I40" s="22"/>
      <c r="J40" s="22"/>
      <c r="K40" s="16">
        <f t="shared" si="10"/>
        <v>0</v>
      </c>
      <c r="L40" s="16">
        <f t="shared" si="11"/>
        <v>0</v>
      </c>
      <c r="M40" s="16">
        <f t="shared" si="12"/>
        <v>0</v>
      </c>
      <c r="N40" s="16">
        <f t="shared" si="13"/>
        <v>0</v>
      </c>
      <c r="O40" s="16">
        <f t="shared" si="14"/>
        <v>0</v>
      </c>
      <c r="P40" s="16">
        <f t="shared" si="15"/>
        <v>0</v>
      </c>
      <c r="Q40" s="16">
        <f t="shared" si="16"/>
        <v>0</v>
      </c>
      <c r="R40" s="19">
        <f t="shared" si="1"/>
        <v>0</v>
      </c>
      <c r="S40" s="19">
        <f t="shared" si="2"/>
        <v>0</v>
      </c>
      <c r="T40" s="19">
        <f t="shared" si="3"/>
        <v>0</v>
      </c>
      <c r="U40" s="19">
        <f t="shared" si="4"/>
        <v>0</v>
      </c>
      <c r="V40" s="19">
        <f t="shared" si="5"/>
        <v>0</v>
      </c>
      <c r="W40" s="19">
        <f t="shared" si="6"/>
        <v>0</v>
      </c>
      <c r="X40" s="19">
        <f t="shared" si="7"/>
        <v>0</v>
      </c>
    </row>
    <row r="41" spans="1:24" x14ac:dyDescent="0.3">
      <c r="A41" s="6" t="str">
        <f t="shared" si="8"/>
        <v/>
      </c>
      <c r="B41" s="6" t="str">
        <f t="shared" si="9"/>
        <v/>
      </c>
      <c r="D41" s="22"/>
      <c r="E41" s="22"/>
      <c r="F41" s="22"/>
      <c r="G41" s="22"/>
      <c r="H41" s="22"/>
      <c r="I41" s="22"/>
      <c r="J41" s="22"/>
      <c r="K41" s="16">
        <f t="shared" si="10"/>
        <v>0</v>
      </c>
      <c r="L41" s="16">
        <f t="shared" si="11"/>
        <v>0</v>
      </c>
      <c r="M41" s="16">
        <f t="shared" si="12"/>
        <v>0</v>
      </c>
      <c r="N41" s="16">
        <f t="shared" si="13"/>
        <v>0</v>
      </c>
      <c r="O41" s="16">
        <f t="shared" si="14"/>
        <v>0</v>
      </c>
      <c r="P41" s="16">
        <f t="shared" si="15"/>
        <v>0</v>
      </c>
      <c r="Q41" s="16">
        <f t="shared" si="16"/>
        <v>0</v>
      </c>
      <c r="R41" s="19">
        <f t="shared" si="1"/>
        <v>0</v>
      </c>
      <c r="S41" s="19">
        <f t="shared" si="2"/>
        <v>0</v>
      </c>
      <c r="T41" s="19">
        <f t="shared" si="3"/>
        <v>0</v>
      </c>
      <c r="U41" s="19">
        <f t="shared" si="4"/>
        <v>0</v>
      </c>
      <c r="V41" s="19">
        <f t="shared" si="5"/>
        <v>0</v>
      </c>
      <c r="W41" s="19">
        <f t="shared" si="6"/>
        <v>0</v>
      </c>
      <c r="X41" s="19">
        <f t="shared" si="7"/>
        <v>0</v>
      </c>
    </row>
    <row r="42" spans="1:24" x14ac:dyDescent="0.3">
      <c r="A42" s="6" t="str">
        <f t="shared" si="8"/>
        <v/>
      </c>
      <c r="B42" s="6" t="str">
        <f t="shared" si="9"/>
        <v/>
      </c>
      <c r="D42" s="22"/>
      <c r="E42" s="22"/>
      <c r="F42" s="22"/>
      <c r="G42" s="22"/>
      <c r="H42" s="22"/>
      <c r="I42" s="22"/>
      <c r="J42" s="22"/>
      <c r="K42" s="16">
        <f t="shared" si="10"/>
        <v>0</v>
      </c>
      <c r="L42" s="16">
        <f t="shared" si="11"/>
        <v>0</v>
      </c>
      <c r="M42" s="16">
        <f t="shared" si="12"/>
        <v>0</v>
      </c>
      <c r="N42" s="16">
        <f t="shared" si="13"/>
        <v>0</v>
      </c>
      <c r="O42" s="16">
        <f t="shared" si="14"/>
        <v>0</v>
      </c>
      <c r="P42" s="16">
        <f t="shared" si="15"/>
        <v>0</v>
      </c>
      <c r="Q42" s="16">
        <f t="shared" si="16"/>
        <v>0</v>
      </c>
      <c r="R42" s="19">
        <f t="shared" si="1"/>
        <v>0</v>
      </c>
      <c r="S42" s="19">
        <f t="shared" si="2"/>
        <v>0</v>
      </c>
      <c r="T42" s="19">
        <f t="shared" si="3"/>
        <v>0</v>
      </c>
      <c r="U42" s="19">
        <f t="shared" si="4"/>
        <v>0</v>
      </c>
      <c r="V42" s="19">
        <f t="shared" si="5"/>
        <v>0</v>
      </c>
      <c r="W42" s="19">
        <f t="shared" si="6"/>
        <v>0</v>
      </c>
      <c r="X42" s="19">
        <f t="shared" si="7"/>
        <v>0</v>
      </c>
    </row>
    <row r="43" spans="1:24" x14ac:dyDescent="0.3">
      <c r="A43" s="6" t="str">
        <f t="shared" si="8"/>
        <v/>
      </c>
      <c r="B43" s="6" t="str">
        <f t="shared" si="9"/>
        <v/>
      </c>
      <c r="D43" s="22"/>
      <c r="E43" s="22"/>
      <c r="F43" s="22"/>
      <c r="G43" s="22"/>
      <c r="H43" s="22"/>
      <c r="I43" s="22"/>
      <c r="J43" s="22"/>
      <c r="K43" s="16">
        <f t="shared" si="10"/>
        <v>0</v>
      </c>
      <c r="L43" s="16">
        <f t="shared" si="11"/>
        <v>0</v>
      </c>
      <c r="M43" s="16">
        <f t="shared" si="12"/>
        <v>0</v>
      </c>
      <c r="N43" s="16">
        <f t="shared" si="13"/>
        <v>0</v>
      </c>
      <c r="O43" s="16">
        <f t="shared" si="14"/>
        <v>0</v>
      </c>
      <c r="P43" s="16">
        <f t="shared" si="15"/>
        <v>0</v>
      </c>
      <c r="Q43" s="16">
        <f t="shared" si="16"/>
        <v>0</v>
      </c>
      <c r="R43" s="19">
        <f t="shared" si="1"/>
        <v>0</v>
      </c>
      <c r="S43" s="19">
        <f t="shared" si="2"/>
        <v>0</v>
      </c>
      <c r="T43" s="19">
        <f t="shared" si="3"/>
        <v>0</v>
      </c>
      <c r="U43" s="19">
        <f t="shared" si="4"/>
        <v>0</v>
      </c>
      <c r="V43" s="19">
        <f t="shared" si="5"/>
        <v>0</v>
      </c>
      <c r="W43" s="19">
        <f t="shared" si="6"/>
        <v>0</v>
      </c>
      <c r="X43" s="19">
        <f t="shared" si="7"/>
        <v>0</v>
      </c>
    </row>
    <row r="44" spans="1:24" x14ac:dyDescent="0.3">
      <c r="A44" s="6" t="str">
        <f t="shared" si="8"/>
        <v/>
      </c>
      <c r="B44" s="6" t="str">
        <f t="shared" si="9"/>
        <v/>
      </c>
      <c r="D44" s="22"/>
      <c r="E44" s="22"/>
      <c r="F44" s="22"/>
      <c r="G44" s="22"/>
      <c r="H44" s="22"/>
      <c r="I44" s="22"/>
      <c r="J44" s="22"/>
      <c r="K44" s="16">
        <f t="shared" si="10"/>
        <v>0</v>
      </c>
      <c r="L44" s="16">
        <f t="shared" si="11"/>
        <v>0</v>
      </c>
      <c r="M44" s="16">
        <f t="shared" si="12"/>
        <v>0</v>
      </c>
      <c r="N44" s="16">
        <f t="shared" si="13"/>
        <v>0</v>
      </c>
      <c r="O44" s="16">
        <f t="shared" si="14"/>
        <v>0</v>
      </c>
      <c r="P44" s="16">
        <f t="shared" si="15"/>
        <v>0</v>
      </c>
      <c r="Q44" s="16">
        <f t="shared" si="16"/>
        <v>0</v>
      </c>
      <c r="R44" s="19">
        <f t="shared" si="1"/>
        <v>0</v>
      </c>
      <c r="S44" s="19">
        <f t="shared" si="2"/>
        <v>0</v>
      </c>
      <c r="T44" s="19">
        <f t="shared" si="3"/>
        <v>0</v>
      </c>
      <c r="U44" s="19">
        <f t="shared" si="4"/>
        <v>0</v>
      </c>
      <c r="V44" s="19">
        <f t="shared" si="5"/>
        <v>0</v>
      </c>
      <c r="W44" s="19">
        <f t="shared" si="6"/>
        <v>0</v>
      </c>
      <c r="X44" s="19">
        <f t="shared" si="7"/>
        <v>0</v>
      </c>
    </row>
    <row r="45" spans="1:24" x14ac:dyDescent="0.3">
      <c r="A45" s="6" t="str">
        <f t="shared" si="8"/>
        <v/>
      </c>
      <c r="B45" s="6" t="str">
        <f t="shared" si="9"/>
        <v/>
      </c>
      <c r="D45" s="22"/>
      <c r="E45" s="22"/>
      <c r="F45" s="22"/>
      <c r="G45" s="22"/>
      <c r="H45" s="22"/>
      <c r="I45" s="22"/>
      <c r="J45" s="22"/>
      <c r="K45" s="16">
        <f t="shared" si="10"/>
        <v>0</v>
      </c>
      <c r="L45" s="16">
        <f t="shared" si="11"/>
        <v>0</v>
      </c>
      <c r="M45" s="16">
        <f t="shared" si="12"/>
        <v>0</v>
      </c>
      <c r="N45" s="16">
        <f t="shared" si="13"/>
        <v>0</v>
      </c>
      <c r="O45" s="16">
        <f t="shared" si="14"/>
        <v>0</v>
      </c>
      <c r="P45" s="16">
        <f t="shared" si="15"/>
        <v>0</v>
      </c>
      <c r="Q45" s="16">
        <f t="shared" si="16"/>
        <v>0</v>
      </c>
      <c r="R45" s="19">
        <f t="shared" si="1"/>
        <v>0</v>
      </c>
      <c r="S45" s="19">
        <f t="shared" si="2"/>
        <v>0</v>
      </c>
      <c r="T45" s="19">
        <f t="shared" si="3"/>
        <v>0</v>
      </c>
      <c r="U45" s="19">
        <f t="shared" si="4"/>
        <v>0</v>
      </c>
      <c r="V45" s="19">
        <f t="shared" si="5"/>
        <v>0</v>
      </c>
      <c r="W45" s="19">
        <f t="shared" si="6"/>
        <v>0</v>
      </c>
      <c r="X45" s="19">
        <f t="shared" si="7"/>
        <v>0</v>
      </c>
    </row>
    <row r="46" spans="1:24" x14ac:dyDescent="0.3">
      <c r="A46" s="6" t="str">
        <f t="shared" si="8"/>
        <v/>
      </c>
      <c r="B46" s="6" t="str">
        <f t="shared" si="9"/>
        <v/>
      </c>
      <c r="D46" s="22"/>
      <c r="E46" s="22"/>
      <c r="F46" s="22"/>
      <c r="G46" s="22"/>
      <c r="H46" s="22"/>
      <c r="I46" s="22"/>
      <c r="J46" s="22"/>
      <c r="K46" s="16">
        <f t="shared" si="10"/>
        <v>0</v>
      </c>
      <c r="L46" s="16">
        <f t="shared" si="11"/>
        <v>0</v>
      </c>
      <c r="M46" s="16">
        <f t="shared" si="12"/>
        <v>0</v>
      </c>
      <c r="N46" s="16">
        <f t="shared" si="13"/>
        <v>0</v>
      </c>
      <c r="O46" s="16">
        <f t="shared" si="14"/>
        <v>0</v>
      </c>
      <c r="P46" s="16">
        <f t="shared" si="15"/>
        <v>0</v>
      </c>
      <c r="Q46" s="16">
        <f t="shared" si="16"/>
        <v>0</v>
      </c>
      <c r="R46" s="19">
        <f t="shared" si="1"/>
        <v>0</v>
      </c>
      <c r="S46" s="19">
        <f t="shared" si="2"/>
        <v>0</v>
      </c>
      <c r="T46" s="19">
        <f t="shared" si="3"/>
        <v>0</v>
      </c>
      <c r="U46" s="19">
        <f t="shared" si="4"/>
        <v>0</v>
      </c>
      <c r="V46" s="19">
        <f t="shared" si="5"/>
        <v>0</v>
      </c>
      <c r="W46" s="19">
        <f t="shared" si="6"/>
        <v>0</v>
      </c>
      <c r="X46" s="19">
        <f t="shared" si="7"/>
        <v>0</v>
      </c>
    </row>
    <row r="47" spans="1:24" x14ac:dyDescent="0.3">
      <c r="A47" s="6" t="str">
        <f t="shared" si="8"/>
        <v/>
      </c>
      <c r="B47" s="6" t="str">
        <f t="shared" si="9"/>
        <v/>
      </c>
      <c r="D47" s="22"/>
      <c r="E47" s="22"/>
      <c r="F47" s="22"/>
      <c r="G47" s="22"/>
      <c r="H47" s="22"/>
      <c r="I47" s="22"/>
      <c r="J47" s="22"/>
      <c r="K47" s="16">
        <f t="shared" si="10"/>
        <v>0</v>
      </c>
      <c r="L47" s="16">
        <f t="shared" si="11"/>
        <v>0</v>
      </c>
      <c r="M47" s="16">
        <f t="shared" si="12"/>
        <v>0</v>
      </c>
      <c r="N47" s="16">
        <f t="shared" si="13"/>
        <v>0</v>
      </c>
      <c r="O47" s="16">
        <f t="shared" si="14"/>
        <v>0</v>
      </c>
      <c r="P47" s="16">
        <f t="shared" si="15"/>
        <v>0</v>
      </c>
      <c r="Q47" s="16">
        <f t="shared" si="16"/>
        <v>0</v>
      </c>
      <c r="R47" s="19">
        <f t="shared" si="1"/>
        <v>0</v>
      </c>
      <c r="S47" s="19">
        <f t="shared" si="2"/>
        <v>0</v>
      </c>
      <c r="T47" s="19">
        <f t="shared" si="3"/>
        <v>0</v>
      </c>
      <c r="U47" s="19">
        <f t="shared" si="4"/>
        <v>0</v>
      </c>
      <c r="V47" s="19">
        <f t="shared" si="5"/>
        <v>0</v>
      </c>
      <c r="W47" s="19">
        <f t="shared" si="6"/>
        <v>0</v>
      </c>
      <c r="X47" s="19">
        <f t="shared" si="7"/>
        <v>0</v>
      </c>
    </row>
    <row r="48" spans="1:24" x14ac:dyDescent="0.3">
      <c r="A48" s="6" t="str">
        <f t="shared" si="8"/>
        <v/>
      </c>
      <c r="B48" s="6" t="str">
        <f t="shared" si="9"/>
        <v/>
      </c>
      <c r="D48" s="22"/>
      <c r="E48" s="22"/>
      <c r="F48" s="22"/>
      <c r="G48" s="22"/>
      <c r="H48" s="22"/>
      <c r="I48" s="22"/>
      <c r="J48" s="22"/>
      <c r="K48" s="16">
        <f t="shared" si="10"/>
        <v>0</v>
      </c>
      <c r="L48" s="16">
        <f t="shared" si="11"/>
        <v>0</v>
      </c>
      <c r="M48" s="16">
        <f t="shared" si="12"/>
        <v>0</v>
      </c>
      <c r="N48" s="16">
        <f t="shared" si="13"/>
        <v>0</v>
      </c>
      <c r="O48" s="16">
        <f t="shared" si="14"/>
        <v>0</v>
      </c>
      <c r="P48" s="16">
        <f t="shared" si="15"/>
        <v>0</v>
      </c>
      <c r="Q48" s="16">
        <f t="shared" si="16"/>
        <v>0</v>
      </c>
      <c r="R48" s="19">
        <f t="shared" si="1"/>
        <v>0</v>
      </c>
      <c r="S48" s="19">
        <f t="shared" si="2"/>
        <v>0</v>
      </c>
      <c r="T48" s="19">
        <f t="shared" si="3"/>
        <v>0</v>
      </c>
      <c r="U48" s="19">
        <f t="shared" si="4"/>
        <v>0</v>
      </c>
      <c r="V48" s="19">
        <f t="shared" si="5"/>
        <v>0</v>
      </c>
      <c r="W48" s="19">
        <f t="shared" si="6"/>
        <v>0</v>
      </c>
      <c r="X48" s="19">
        <f t="shared" si="7"/>
        <v>0</v>
      </c>
    </row>
    <row r="49" spans="1:24" x14ac:dyDescent="0.3">
      <c r="A49" s="6" t="str">
        <f t="shared" si="8"/>
        <v/>
      </c>
      <c r="B49" s="6" t="str">
        <f t="shared" si="9"/>
        <v/>
      </c>
      <c r="D49" s="22"/>
      <c r="E49" s="22"/>
      <c r="F49" s="22"/>
      <c r="G49" s="22"/>
      <c r="H49" s="22"/>
      <c r="I49" s="22"/>
      <c r="J49" s="22"/>
      <c r="K49" s="16">
        <f t="shared" si="10"/>
        <v>0</v>
      </c>
      <c r="L49" s="16">
        <f t="shared" si="11"/>
        <v>0</v>
      </c>
      <c r="M49" s="16">
        <f t="shared" si="12"/>
        <v>0</v>
      </c>
      <c r="N49" s="16">
        <f t="shared" si="13"/>
        <v>0</v>
      </c>
      <c r="O49" s="16">
        <f t="shared" si="14"/>
        <v>0</v>
      </c>
      <c r="P49" s="16">
        <f t="shared" si="15"/>
        <v>0</v>
      </c>
      <c r="Q49" s="16">
        <f t="shared" si="16"/>
        <v>0</v>
      </c>
      <c r="R49" s="19">
        <f t="shared" si="1"/>
        <v>0</v>
      </c>
      <c r="S49" s="19">
        <f t="shared" si="2"/>
        <v>0</v>
      </c>
      <c r="T49" s="19">
        <f t="shared" si="3"/>
        <v>0</v>
      </c>
      <c r="U49" s="19">
        <f t="shared" si="4"/>
        <v>0</v>
      </c>
      <c r="V49" s="19">
        <f t="shared" si="5"/>
        <v>0</v>
      </c>
      <c r="W49" s="19">
        <f t="shared" si="6"/>
        <v>0</v>
      </c>
      <c r="X49" s="19">
        <f t="shared" si="7"/>
        <v>0</v>
      </c>
    </row>
    <row r="50" spans="1:24" x14ac:dyDescent="0.3">
      <c r="A50" s="6" t="str">
        <f t="shared" si="8"/>
        <v/>
      </c>
      <c r="B50" s="6" t="str">
        <f t="shared" si="9"/>
        <v/>
      </c>
      <c r="D50" s="22"/>
      <c r="E50" s="22"/>
      <c r="F50" s="22"/>
      <c r="G50" s="22"/>
      <c r="H50" s="22"/>
      <c r="I50" s="22"/>
      <c r="J50" s="22"/>
      <c r="K50" s="16">
        <f t="shared" si="10"/>
        <v>0</v>
      </c>
      <c r="L50" s="16">
        <f t="shared" si="11"/>
        <v>0</v>
      </c>
      <c r="M50" s="16">
        <f t="shared" si="12"/>
        <v>0</v>
      </c>
      <c r="N50" s="16">
        <f t="shared" si="13"/>
        <v>0</v>
      </c>
      <c r="O50" s="16">
        <f t="shared" si="14"/>
        <v>0</v>
      </c>
      <c r="P50" s="16">
        <f t="shared" si="15"/>
        <v>0</v>
      </c>
      <c r="Q50" s="16">
        <f t="shared" si="16"/>
        <v>0</v>
      </c>
      <c r="R50" s="19">
        <f t="shared" si="1"/>
        <v>0</v>
      </c>
      <c r="S50" s="19">
        <f t="shared" si="2"/>
        <v>0</v>
      </c>
      <c r="T50" s="19">
        <f t="shared" si="3"/>
        <v>0</v>
      </c>
      <c r="U50" s="19">
        <f t="shared" si="4"/>
        <v>0</v>
      </c>
      <c r="V50" s="19">
        <f t="shared" si="5"/>
        <v>0</v>
      </c>
      <c r="W50" s="19">
        <f t="shared" si="6"/>
        <v>0</v>
      </c>
      <c r="X50" s="19">
        <f t="shared" si="7"/>
        <v>0</v>
      </c>
    </row>
    <row r="51" spans="1:24" x14ac:dyDescent="0.3">
      <c r="A51" s="6" t="str">
        <f t="shared" si="8"/>
        <v/>
      </c>
      <c r="B51" s="6" t="str">
        <f t="shared" si="9"/>
        <v/>
      </c>
      <c r="D51" s="22"/>
      <c r="E51" s="22"/>
      <c r="F51" s="22"/>
      <c r="G51" s="22"/>
      <c r="H51" s="22"/>
      <c r="I51" s="22"/>
      <c r="J51" s="22"/>
      <c r="K51" s="16">
        <f t="shared" si="10"/>
        <v>0</v>
      </c>
      <c r="L51" s="16">
        <f t="shared" si="11"/>
        <v>0</v>
      </c>
      <c r="M51" s="16">
        <f t="shared" si="12"/>
        <v>0</v>
      </c>
      <c r="N51" s="16">
        <f t="shared" si="13"/>
        <v>0</v>
      </c>
      <c r="O51" s="16">
        <f t="shared" si="14"/>
        <v>0</v>
      </c>
      <c r="P51" s="16">
        <f t="shared" si="15"/>
        <v>0</v>
      </c>
      <c r="Q51" s="16">
        <f t="shared" si="16"/>
        <v>0</v>
      </c>
      <c r="R51" s="19">
        <f t="shared" si="1"/>
        <v>0</v>
      </c>
      <c r="S51" s="19">
        <f t="shared" si="2"/>
        <v>0</v>
      </c>
      <c r="T51" s="19">
        <f t="shared" si="3"/>
        <v>0</v>
      </c>
      <c r="U51" s="19">
        <f t="shared" si="4"/>
        <v>0</v>
      </c>
      <c r="V51" s="19">
        <f t="shared" si="5"/>
        <v>0</v>
      </c>
      <c r="W51" s="19">
        <f t="shared" si="6"/>
        <v>0</v>
      </c>
      <c r="X51" s="19">
        <f t="shared" si="7"/>
        <v>0</v>
      </c>
    </row>
    <row r="52" spans="1:24" x14ac:dyDescent="0.3">
      <c r="A52" s="6" t="str">
        <f t="shared" si="8"/>
        <v/>
      </c>
      <c r="B52" s="6" t="str">
        <f t="shared" si="9"/>
        <v/>
      </c>
      <c r="D52" s="22"/>
      <c r="E52" s="22"/>
      <c r="F52" s="22"/>
      <c r="G52" s="22"/>
      <c r="H52" s="22"/>
      <c r="I52" s="22"/>
      <c r="J52" s="22"/>
      <c r="K52" s="16">
        <f t="shared" si="10"/>
        <v>0</v>
      </c>
      <c r="L52" s="16">
        <f t="shared" si="11"/>
        <v>0</v>
      </c>
      <c r="M52" s="16">
        <f t="shared" si="12"/>
        <v>0</v>
      </c>
      <c r="N52" s="16">
        <f t="shared" si="13"/>
        <v>0</v>
      </c>
      <c r="O52" s="16">
        <f t="shared" si="14"/>
        <v>0</v>
      </c>
      <c r="P52" s="16">
        <f t="shared" si="15"/>
        <v>0</v>
      </c>
      <c r="Q52" s="16">
        <f t="shared" si="16"/>
        <v>0</v>
      </c>
      <c r="R52" s="19">
        <f t="shared" si="1"/>
        <v>0</v>
      </c>
      <c r="S52" s="19">
        <f t="shared" si="2"/>
        <v>0</v>
      </c>
      <c r="T52" s="19">
        <f t="shared" si="3"/>
        <v>0</v>
      </c>
      <c r="U52" s="19">
        <f t="shared" si="4"/>
        <v>0</v>
      </c>
      <c r="V52" s="19">
        <f t="shared" si="5"/>
        <v>0</v>
      </c>
      <c r="W52" s="19">
        <f t="shared" si="6"/>
        <v>0</v>
      </c>
      <c r="X52" s="19">
        <f t="shared" si="7"/>
        <v>0</v>
      </c>
    </row>
    <row r="53" spans="1:24" x14ac:dyDescent="0.3">
      <c r="A53" s="6" t="str">
        <f t="shared" si="8"/>
        <v/>
      </c>
      <c r="B53" s="6" t="str">
        <f t="shared" si="9"/>
        <v/>
      </c>
      <c r="D53" s="22"/>
      <c r="E53" s="22"/>
      <c r="F53" s="22"/>
      <c r="G53" s="22"/>
      <c r="H53" s="22"/>
      <c r="I53" s="22"/>
      <c r="J53" s="22"/>
      <c r="K53" s="16">
        <f t="shared" si="10"/>
        <v>0</v>
      </c>
      <c r="L53" s="16">
        <f t="shared" si="11"/>
        <v>0</v>
      </c>
      <c r="M53" s="16">
        <f t="shared" si="12"/>
        <v>0</v>
      </c>
      <c r="N53" s="16">
        <f t="shared" si="13"/>
        <v>0</v>
      </c>
      <c r="O53" s="16">
        <f t="shared" si="14"/>
        <v>0</v>
      </c>
      <c r="P53" s="16">
        <f t="shared" si="15"/>
        <v>0</v>
      </c>
      <c r="Q53" s="16">
        <f t="shared" si="16"/>
        <v>0</v>
      </c>
      <c r="R53" s="19">
        <f t="shared" si="1"/>
        <v>0</v>
      </c>
      <c r="S53" s="19">
        <f t="shared" si="2"/>
        <v>0</v>
      </c>
      <c r="T53" s="19">
        <f t="shared" si="3"/>
        <v>0</v>
      </c>
      <c r="U53" s="19">
        <f t="shared" si="4"/>
        <v>0</v>
      </c>
      <c r="V53" s="19">
        <f t="shared" si="5"/>
        <v>0</v>
      </c>
      <c r="W53" s="19">
        <f t="shared" si="6"/>
        <v>0</v>
      </c>
      <c r="X53" s="19">
        <f t="shared" si="7"/>
        <v>0</v>
      </c>
    </row>
    <row r="54" spans="1:24" x14ac:dyDescent="0.3">
      <c r="A54" s="6" t="str">
        <f t="shared" si="8"/>
        <v/>
      </c>
      <c r="B54" s="6" t="str">
        <f t="shared" si="9"/>
        <v/>
      </c>
      <c r="D54" s="22"/>
      <c r="E54" s="22"/>
      <c r="F54" s="22"/>
      <c r="G54" s="22"/>
      <c r="H54" s="22"/>
      <c r="I54" s="22"/>
      <c r="J54" s="22"/>
      <c r="K54" s="16">
        <f t="shared" si="10"/>
        <v>0</v>
      </c>
      <c r="L54" s="16">
        <f t="shared" si="11"/>
        <v>0</v>
      </c>
      <c r="M54" s="16">
        <f t="shared" si="12"/>
        <v>0</v>
      </c>
      <c r="N54" s="16">
        <f t="shared" si="13"/>
        <v>0</v>
      </c>
      <c r="O54" s="16">
        <f t="shared" si="14"/>
        <v>0</v>
      </c>
      <c r="P54" s="16">
        <f t="shared" si="15"/>
        <v>0</v>
      </c>
      <c r="Q54" s="16">
        <f t="shared" si="16"/>
        <v>0</v>
      </c>
      <c r="R54" s="19">
        <f t="shared" si="1"/>
        <v>0</v>
      </c>
      <c r="S54" s="19">
        <f t="shared" si="2"/>
        <v>0</v>
      </c>
      <c r="T54" s="19">
        <f t="shared" si="3"/>
        <v>0</v>
      </c>
      <c r="U54" s="19">
        <f t="shared" si="4"/>
        <v>0</v>
      </c>
      <c r="V54" s="19">
        <f t="shared" si="5"/>
        <v>0</v>
      </c>
      <c r="W54" s="19">
        <f t="shared" si="6"/>
        <v>0</v>
      </c>
      <c r="X54" s="19">
        <f t="shared" si="7"/>
        <v>0</v>
      </c>
    </row>
    <row r="55" spans="1:24" x14ac:dyDescent="0.3">
      <c r="A55" s="6" t="str">
        <f t="shared" si="8"/>
        <v/>
      </c>
      <c r="B55" s="6" t="str">
        <f t="shared" si="9"/>
        <v/>
      </c>
      <c r="D55" s="22"/>
      <c r="E55" s="22"/>
      <c r="F55" s="22"/>
      <c r="G55" s="22"/>
      <c r="H55" s="22"/>
      <c r="I55" s="22"/>
      <c r="J55" s="22"/>
      <c r="K55" s="16">
        <f t="shared" si="10"/>
        <v>0</v>
      </c>
      <c r="L55" s="16">
        <f t="shared" si="11"/>
        <v>0</v>
      </c>
      <c r="M55" s="16">
        <f t="shared" si="12"/>
        <v>0</v>
      </c>
      <c r="N55" s="16">
        <f t="shared" si="13"/>
        <v>0</v>
      </c>
      <c r="O55" s="16">
        <f t="shared" si="14"/>
        <v>0</v>
      </c>
      <c r="P55" s="16">
        <f t="shared" si="15"/>
        <v>0</v>
      </c>
      <c r="Q55" s="16">
        <f t="shared" si="16"/>
        <v>0</v>
      </c>
      <c r="R55" s="19">
        <f t="shared" si="1"/>
        <v>0</v>
      </c>
      <c r="S55" s="19">
        <f t="shared" si="2"/>
        <v>0</v>
      </c>
      <c r="T55" s="19">
        <f t="shared" si="3"/>
        <v>0</v>
      </c>
      <c r="U55" s="19">
        <f t="shared" si="4"/>
        <v>0</v>
      </c>
      <c r="V55" s="19">
        <f t="shared" si="5"/>
        <v>0</v>
      </c>
      <c r="W55" s="19">
        <f t="shared" si="6"/>
        <v>0</v>
      </c>
      <c r="X55" s="19">
        <f t="shared" si="7"/>
        <v>0</v>
      </c>
    </row>
    <row r="56" spans="1:24" x14ac:dyDescent="0.3">
      <c r="A56" s="6" t="str">
        <f t="shared" si="8"/>
        <v/>
      </c>
      <c r="B56" s="6" t="str">
        <f t="shared" si="9"/>
        <v/>
      </c>
      <c r="D56" s="22"/>
      <c r="E56" s="22"/>
      <c r="F56" s="22"/>
      <c r="G56" s="22"/>
      <c r="H56" s="22"/>
      <c r="I56" s="22"/>
      <c r="J56" s="22"/>
      <c r="K56" s="16">
        <f t="shared" si="10"/>
        <v>0</v>
      </c>
      <c r="L56" s="16">
        <f t="shared" si="11"/>
        <v>0</v>
      </c>
      <c r="M56" s="16">
        <f t="shared" si="12"/>
        <v>0</v>
      </c>
      <c r="N56" s="16">
        <f t="shared" si="13"/>
        <v>0</v>
      </c>
      <c r="O56" s="16">
        <f t="shared" si="14"/>
        <v>0</v>
      </c>
      <c r="P56" s="16">
        <f t="shared" si="15"/>
        <v>0</v>
      </c>
      <c r="Q56" s="16">
        <f t="shared" si="16"/>
        <v>0</v>
      </c>
      <c r="R56" s="19">
        <f t="shared" si="1"/>
        <v>0</v>
      </c>
      <c r="S56" s="19">
        <f t="shared" si="2"/>
        <v>0</v>
      </c>
      <c r="T56" s="19">
        <f t="shared" si="3"/>
        <v>0</v>
      </c>
      <c r="U56" s="19">
        <f t="shared" si="4"/>
        <v>0</v>
      </c>
      <c r="V56" s="19">
        <f t="shared" si="5"/>
        <v>0</v>
      </c>
      <c r="W56" s="19">
        <f t="shared" si="6"/>
        <v>0</v>
      </c>
      <c r="X56" s="19">
        <f t="shared" si="7"/>
        <v>0</v>
      </c>
    </row>
    <row r="57" spans="1:24" x14ac:dyDescent="0.3">
      <c r="A57" s="6" t="str">
        <f t="shared" si="8"/>
        <v/>
      </c>
      <c r="B57" s="6" t="str">
        <f t="shared" si="9"/>
        <v/>
      </c>
      <c r="D57" s="22"/>
      <c r="E57" s="22"/>
      <c r="F57" s="22"/>
      <c r="G57" s="22"/>
      <c r="H57" s="22"/>
      <c r="I57" s="22"/>
      <c r="J57" s="22"/>
      <c r="K57" s="16">
        <f t="shared" si="10"/>
        <v>0</v>
      </c>
      <c r="L57" s="16">
        <f t="shared" si="11"/>
        <v>0</v>
      </c>
      <c r="M57" s="16">
        <f t="shared" si="12"/>
        <v>0</v>
      </c>
      <c r="N57" s="16">
        <f t="shared" si="13"/>
        <v>0</v>
      </c>
      <c r="O57" s="16">
        <f t="shared" si="14"/>
        <v>0</v>
      </c>
      <c r="P57" s="16">
        <f t="shared" si="15"/>
        <v>0</v>
      </c>
      <c r="Q57" s="16">
        <f t="shared" si="16"/>
        <v>0</v>
      </c>
      <c r="R57" s="19">
        <f t="shared" si="1"/>
        <v>0</v>
      </c>
      <c r="S57" s="19">
        <f t="shared" si="2"/>
        <v>0</v>
      </c>
      <c r="T57" s="19">
        <f t="shared" si="3"/>
        <v>0</v>
      </c>
      <c r="U57" s="19">
        <f t="shared" si="4"/>
        <v>0</v>
      </c>
      <c r="V57" s="19">
        <f t="shared" si="5"/>
        <v>0</v>
      </c>
      <c r="W57" s="19">
        <f t="shared" si="6"/>
        <v>0</v>
      </c>
      <c r="X57" s="19">
        <f t="shared" si="7"/>
        <v>0</v>
      </c>
    </row>
    <row r="58" spans="1:24" x14ac:dyDescent="0.3">
      <c r="A58" s="6" t="str">
        <f t="shared" si="8"/>
        <v/>
      </c>
      <c r="B58" s="6" t="str">
        <f t="shared" si="9"/>
        <v/>
      </c>
      <c r="D58" s="22"/>
      <c r="E58" s="22"/>
      <c r="F58" s="22"/>
      <c r="G58" s="22"/>
      <c r="H58" s="22"/>
      <c r="I58" s="22"/>
      <c r="J58" s="22"/>
      <c r="K58" s="16">
        <f t="shared" si="10"/>
        <v>0</v>
      </c>
      <c r="L58" s="16">
        <f t="shared" si="11"/>
        <v>0</v>
      </c>
      <c r="M58" s="16">
        <f t="shared" si="12"/>
        <v>0</v>
      </c>
      <c r="N58" s="16">
        <f t="shared" si="13"/>
        <v>0</v>
      </c>
      <c r="O58" s="16">
        <f t="shared" si="14"/>
        <v>0</v>
      </c>
      <c r="P58" s="16">
        <f t="shared" si="15"/>
        <v>0</v>
      </c>
      <c r="Q58" s="16">
        <f t="shared" si="16"/>
        <v>0</v>
      </c>
      <c r="R58" s="19">
        <f t="shared" si="1"/>
        <v>0</v>
      </c>
      <c r="S58" s="19">
        <f t="shared" si="2"/>
        <v>0</v>
      </c>
      <c r="T58" s="19">
        <f t="shared" si="3"/>
        <v>0</v>
      </c>
      <c r="U58" s="19">
        <f t="shared" si="4"/>
        <v>0</v>
      </c>
      <c r="V58" s="19">
        <f t="shared" si="5"/>
        <v>0</v>
      </c>
      <c r="W58" s="19">
        <f t="shared" si="6"/>
        <v>0</v>
      </c>
      <c r="X58" s="19">
        <f t="shared" si="7"/>
        <v>0</v>
      </c>
    </row>
    <row r="59" spans="1:24" x14ac:dyDescent="0.3">
      <c r="A59" s="6" t="str">
        <f t="shared" si="8"/>
        <v/>
      </c>
      <c r="B59" s="6" t="str">
        <f t="shared" si="9"/>
        <v/>
      </c>
      <c r="D59" s="22"/>
      <c r="E59" s="22"/>
      <c r="F59" s="22"/>
      <c r="G59" s="22"/>
      <c r="H59" s="22"/>
      <c r="I59" s="22"/>
      <c r="J59" s="22"/>
      <c r="K59" s="16">
        <f t="shared" si="10"/>
        <v>0</v>
      </c>
      <c r="L59" s="16">
        <f t="shared" si="11"/>
        <v>0</v>
      </c>
      <c r="M59" s="16">
        <f t="shared" si="12"/>
        <v>0</v>
      </c>
      <c r="N59" s="16">
        <f t="shared" si="13"/>
        <v>0</v>
      </c>
      <c r="O59" s="16">
        <f t="shared" si="14"/>
        <v>0</v>
      </c>
      <c r="P59" s="16">
        <f t="shared" si="15"/>
        <v>0</v>
      </c>
      <c r="Q59" s="16">
        <f t="shared" si="16"/>
        <v>0</v>
      </c>
      <c r="R59" s="19">
        <f t="shared" si="1"/>
        <v>0</v>
      </c>
      <c r="S59" s="19">
        <f t="shared" si="2"/>
        <v>0</v>
      </c>
      <c r="T59" s="19">
        <f t="shared" si="3"/>
        <v>0</v>
      </c>
      <c r="U59" s="19">
        <f t="shared" si="4"/>
        <v>0</v>
      </c>
      <c r="V59" s="19">
        <f t="shared" si="5"/>
        <v>0</v>
      </c>
      <c r="W59" s="19">
        <f t="shared" si="6"/>
        <v>0</v>
      </c>
      <c r="X59" s="19">
        <f t="shared" si="7"/>
        <v>0</v>
      </c>
    </row>
    <row r="60" spans="1:24" x14ac:dyDescent="0.3">
      <c r="A60" s="6" t="str">
        <f t="shared" si="8"/>
        <v/>
      </c>
      <c r="B60" s="6" t="str">
        <f t="shared" si="9"/>
        <v/>
      </c>
      <c r="D60" s="22"/>
      <c r="E60" s="22"/>
      <c r="F60" s="22"/>
      <c r="G60" s="22"/>
      <c r="H60" s="22"/>
      <c r="I60" s="22"/>
      <c r="J60" s="22"/>
      <c r="K60" s="16">
        <f t="shared" si="10"/>
        <v>0</v>
      </c>
      <c r="L60" s="16">
        <f t="shared" si="11"/>
        <v>0</v>
      </c>
      <c r="M60" s="16">
        <f t="shared" si="12"/>
        <v>0</v>
      </c>
      <c r="N60" s="16">
        <f t="shared" si="13"/>
        <v>0</v>
      </c>
      <c r="O60" s="16">
        <f t="shared" si="14"/>
        <v>0</v>
      </c>
      <c r="P60" s="16">
        <f t="shared" si="15"/>
        <v>0</v>
      </c>
      <c r="Q60" s="16">
        <f t="shared" si="16"/>
        <v>0</v>
      </c>
      <c r="R60" s="19">
        <f t="shared" si="1"/>
        <v>0</v>
      </c>
      <c r="S60" s="19">
        <f t="shared" si="2"/>
        <v>0</v>
      </c>
      <c r="T60" s="19">
        <f t="shared" si="3"/>
        <v>0</v>
      </c>
      <c r="U60" s="19">
        <f t="shared" si="4"/>
        <v>0</v>
      </c>
      <c r="V60" s="19">
        <f t="shared" si="5"/>
        <v>0</v>
      </c>
      <c r="W60" s="19">
        <f t="shared" si="6"/>
        <v>0</v>
      </c>
      <c r="X60" s="19">
        <f t="shared" si="7"/>
        <v>0</v>
      </c>
    </row>
    <row r="61" spans="1:24" x14ac:dyDescent="0.3">
      <c r="A61" s="6" t="str">
        <f t="shared" si="8"/>
        <v/>
      </c>
      <c r="B61" s="6" t="str">
        <f t="shared" si="9"/>
        <v/>
      </c>
      <c r="D61" s="22"/>
      <c r="E61" s="22"/>
      <c r="F61" s="22"/>
      <c r="G61" s="22"/>
      <c r="H61" s="22"/>
      <c r="I61" s="22"/>
      <c r="J61" s="22"/>
      <c r="K61" s="16">
        <f t="shared" si="10"/>
        <v>0</v>
      </c>
      <c r="L61" s="16">
        <f t="shared" si="11"/>
        <v>0</v>
      </c>
      <c r="M61" s="16">
        <f t="shared" si="12"/>
        <v>0</v>
      </c>
      <c r="N61" s="16">
        <f t="shared" si="13"/>
        <v>0</v>
      </c>
      <c r="O61" s="16">
        <f t="shared" si="14"/>
        <v>0</v>
      </c>
      <c r="P61" s="16">
        <f t="shared" si="15"/>
        <v>0</v>
      </c>
      <c r="Q61" s="16">
        <f t="shared" si="16"/>
        <v>0</v>
      </c>
      <c r="R61" s="19">
        <f t="shared" si="1"/>
        <v>0</v>
      </c>
      <c r="S61" s="19">
        <f t="shared" si="2"/>
        <v>0</v>
      </c>
      <c r="T61" s="19">
        <f t="shared" si="3"/>
        <v>0</v>
      </c>
      <c r="U61" s="19">
        <f t="shared" si="4"/>
        <v>0</v>
      </c>
      <c r="V61" s="19">
        <f t="shared" si="5"/>
        <v>0</v>
      </c>
      <c r="W61" s="19">
        <f t="shared" si="6"/>
        <v>0</v>
      </c>
      <c r="X61" s="19">
        <f t="shared" si="7"/>
        <v>0</v>
      </c>
    </row>
    <row r="62" spans="1:24" x14ac:dyDescent="0.3">
      <c r="A62" s="6" t="str">
        <f t="shared" si="8"/>
        <v/>
      </c>
      <c r="B62" s="6" t="str">
        <f t="shared" si="9"/>
        <v/>
      </c>
      <c r="D62" s="22"/>
      <c r="E62" s="22"/>
      <c r="F62" s="22"/>
      <c r="G62" s="22"/>
      <c r="H62" s="22"/>
      <c r="I62" s="22"/>
      <c r="J62" s="22"/>
      <c r="K62" s="16">
        <f t="shared" si="10"/>
        <v>0</v>
      </c>
      <c r="L62" s="16">
        <f t="shared" si="11"/>
        <v>0</v>
      </c>
      <c r="M62" s="16">
        <f t="shared" si="12"/>
        <v>0</v>
      </c>
      <c r="N62" s="16">
        <f t="shared" si="13"/>
        <v>0</v>
      </c>
      <c r="O62" s="16">
        <f t="shared" si="14"/>
        <v>0</v>
      </c>
      <c r="P62" s="16">
        <f t="shared" si="15"/>
        <v>0</v>
      </c>
      <c r="Q62" s="16">
        <f t="shared" si="16"/>
        <v>0</v>
      </c>
      <c r="R62" s="19">
        <f t="shared" si="1"/>
        <v>0</v>
      </c>
      <c r="S62" s="19">
        <f t="shared" si="2"/>
        <v>0</v>
      </c>
      <c r="T62" s="19">
        <f t="shared" si="3"/>
        <v>0</v>
      </c>
      <c r="U62" s="19">
        <f t="shared" si="4"/>
        <v>0</v>
      </c>
      <c r="V62" s="19">
        <f t="shared" si="5"/>
        <v>0</v>
      </c>
      <c r="W62" s="19">
        <f t="shared" si="6"/>
        <v>0</v>
      </c>
      <c r="X62" s="19">
        <f t="shared" si="7"/>
        <v>0</v>
      </c>
    </row>
    <row r="63" spans="1:24" x14ac:dyDescent="0.3">
      <c r="A63" s="6" t="str">
        <f t="shared" si="8"/>
        <v/>
      </c>
      <c r="B63" s="6" t="str">
        <f t="shared" si="9"/>
        <v/>
      </c>
      <c r="D63" s="22"/>
      <c r="E63" s="22"/>
      <c r="F63" s="22"/>
      <c r="G63" s="22"/>
      <c r="H63" s="22"/>
      <c r="I63" s="22"/>
      <c r="J63" s="22"/>
      <c r="K63" s="16">
        <f t="shared" si="10"/>
        <v>0</v>
      </c>
      <c r="L63" s="16">
        <f t="shared" si="11"/>
        <v>0</v>
      </c>
      <c r="M63" s="16">
        <f t="shared" si="12"/>
        <v>0</v>
      </c>
      <c r="N63" s="16">
        <f t="shared" si="13"/>
        <v>0</v>
      </c>
      <c r="O63" s="16">
        <f t="shared" si="14"/>
        <v>0</v>
      </c>
      <c r="P63" s="16">
        <f t="shared" si="15"/>
        <v>0</v>
      </c>
      <c r="Q63" s="16">
        <f t="shared" si="16"/>
        <v>0</v>
      </c>
      <c r="R63" s="19">
        <f t="shared" si="1"/>
        <v>0</v>
      </c>
      <c r="S63" s="19">
        <f t="shared" si="2"/>
        <v>0</v>
      </c>
      <c r="T63" s="19">
        <f t="shared" si="3"/>
        <v>0</v>
      </c>
      <c r="U63" s="19">
        <f t="shared" si="4"/>
        <v>0</v>
      </c>
      <c r="V63" s="19">
        <f t="shared" si="5"/>
        <v>0</v>
      </c>
      <c r="W63" s="19">
        <f t="shared" si="6"/>
        <v>0</v>
      </c>
      <c r="X63" s="19">
        <f t="shared" si="7"/>
        <v>0</v>
      </c>
    </row>
    <row r="64" spans="1:24" x14ac:dyDescent="0.3">
      <c r="A64" s="6" t="str">
        <f t="shared" si="8"/>
        <v/>
      </c>
      <c r="B64" s="6" t="str">
        <f t="shared" si="9"/>
        <v/>
      </c>
      <c r="D64" s="22"/>
      <c r="E64" s="22"/>
      <c r="F64" s="22"/>
      <c r="G64" s="22"/>
      <c r="H64" s="22"/>
      <c r="I64" s="22"/>
      <c r="J64" s="22"/>
      <c r="K64" s="16">
        <f t="shared" si="10"/>
        <v>0</v>
      </c>
      <c r="L64" s="16">
        <f t="shared" si="11"/>
        <v>0</v>
      </c>
      <c r="M64" s="16">
        <f t="shared" si="12"/>
        <v>0</v>
      </c>
      <c r="N64" s="16">
        <f t="shared" si="13"/>
        <v>0</v>
      </c>
      <c r="O64" s="16">
        <f t="shared" si="14"/>
        <v>0</v>
      </c>
      <c r="P64" s="16">
        <f t="shared" si="15"/>
        <v>0</v>
      </c>
      <c r="Q64" s="16">
        <f t="shared" si="16"/>
        <v>0</v>
      </c>
      <c r="R64" s="19">
        <f t="shared" si="1"/>
        <v>0</v>
      </c>
      <c r="S64" s="19">
        <f t="shared" si="2"/>
        <v>0</v>
      </c>
      <c r="T64" s="19">
        <f t="shared" si="3"/>
        <v>0</v>
      </c>
      <c r="U64" s="19">
        <f t="shared" si="4"/>
        <v>0</v>
      </c>
      <c r="V64" s="19">
        <f t="shared" si="5"/>
        <v>0</v>
      </c>
      <c r="W64" s="19">
        <f t="shared" si="6"/>
        <v>0</v>
      </c>
      <c r="X64" s="19">
        <f t="shared" si="7"/>
        <v>0</v>
      </c>
    </row>
    <row r="65" spans="1:24" x14ac:dyDescent="0.3">
      <c r="A65" s="6" t="str">
        <f t="shared" si="8"/>
        <v/>
      </c>
      <c r="B65" s="6" t="str">
        <f t="shared" si="9"/>
        <v/>
      </c>
      <c r="D65" s="22"/>
      <c r="E65" s="22"/>
      <c r="F65" s="22"/>
      <c r="G65" s="22"/>
      <c r="H65" s="22"/>
      <c r="I65" s="22"/>
      <c r="J65" s="22"/>
      <c r="K65" s="16">
        <f t="shared" si="10"/>
        <v>0</v>
      </c>
      <c r="L65" s="16">
        <f t="shared" si="11"/>
        <v>0</v>
      </c>
      <c r="M65" s="16">
        <f t="shared" si="12"/>
        <v>0</v>
      </c>
      <c r="N65" s="16">
        <f t="shared" si="13"/>
        <v>0</v>
      </c>
      <c r="O65" s="16">
        <f t="shared" si="14"/>
        <v>0</v>
      </c>
      <c r="P65" s="16">
        <f t="shared" si="15"/>
        <v>0</v>
      </c>
      <c r="Q65" s="16">
        <f t="shared" si="16"/>
        <v>0</v>
      </c>
      <c r="R65" s="19">
        <f t="shared" si="1"/>
        <v>0</v>
      </c>
      <c r="S65" s="19">
        <f t="shared" si="2"/>
        <v>0</v>
      </c>
      <c r="T65" s="19">
        <f t="shared" si="3"/>
        <v>0</v>
      </c>
      <c r="U65" s="19">
        <f t="shared" si="4"/>
        <v>0</v>
      </c>
      <c r="V65" s="19">
        <f t="shared" si="5"/>
        <v>0</v>
      </c>
      <c r="W65" s="19">
        <f t="shared" si="6"/>
        <v>0</v>
      </c>
      <c r="X65" s="19">
        <f t="shared" si="7"/>
        <v>0</v>
      </c>
    </row>
    <row r="66" spans="1:24" x14ac:dyDescent="0.3">
      <c r="A66" s="6" t="str">
        <f t="shared" si="8"/>
        <v/>
      </c>
      <c r="B66" s="6" t="str">
        <f t="shared" si="9"/>
        <v/>
      </c>
      <c r="D66" s="22"/>
      <c r="E66" s="22"/>
      <c r="F66" s="22"/>
      <c r="G66" s="22"/>
      <c r="H66" s="22"/>
      <c r="I66" s="22"/>
      <c r="J66" s="22"/>
      <c r="K66" s="16">
        <f t="shared" si="10"/>
        <v>0</v>
      </c>
      <c r="L66" s="16">
        <f t="shared" si="11"/>
        <v>0</v>
      </c>
      <c r="M66" s="16">
        <f t="shared" si="12"/>
        <v>0</v>
      </c>
      <c r="N66" s="16">
        <f t="shared" si="13"/>
        <v>0</v>
      </c>
      <c r="O66" s="16">
        <f t="shared" si="14"/>
        <v>0</v>
      </c>
      <c r="P66" s="16">
        <f t="shared" si="15"/>
        <v>0</v>
      </c>
      <c r="Q66" s="16">
        <f t="shared" si="16"/>
        <v>0</v>
      </c>
      <c r="R66" s="19">
        <f t="shared" si="1"/>
        <v>0</v>
      </c>
      <c r="S66" s="19">
        <f t="shared" si="2"/>
        <v>0</v>
      </c>
      <c r="T66" s="19">
        <f t="shared" si="3"/>
        <v>0</v>
      </c>
      <c r="U66" s="19">
        <f t="shared" si="4"/>
        <v>0</v>
      </c>
      <c r="V66" s="19">
        <f t="shared" si="5"/>
        <v>0</v>
      </c>
      <c r="W66" s="19">
        <f t="shared" si="6"/>
        <v>0</v>
      </c>
      <c r="X66" s="19">
        <f t="shared" si="7"/>
        <v>0</v>
      </c>
    </row>
    <row r="67" spans="1:24" x14ac:dyDescent="0.3">
      <c r="A67" s="6" t="str">
        <f t="shared" si="8"/>
        <v/>
      </c>
      <c r="B67" s="6" t="str">
        <f t="shared" si="9"/>
        <v/>
      </c>
      <c r="D67" s="22"/>
      <c r="E67" s="22"/>
      <c r="F67" s="22"/>
      <c r="G67" s="22"/>
      <c r="H67" s="22"/>
      <c r="I67" s="22"/>
      <c r="J67" s="22"/>
      <c r="K67" s="16">
        <f t="shared" si="10"/>
        <v>0</v>
      </c>
      <c r="L67" s="16">
        <f t="shared" si="11"/>
        <v>0</v>
      </c>
      <c r="M67" s="16">
        <f t="shared" si="12"/>
        <v>0</v>
      </c>
      <c r="N67" s="16">
        <f t="shared" si="13"/>
        <v>0</v>
      </c>
      <c r="O67" s="16">
        <f t="shared" si="14"/>
        <v>0</v>
      </c>
      <c r="P67" s="16">
        <f t="shared" si="15"/>
        <v>0</v>
      </c>
      <c r="Q67" s="16">
        <f t="shared" si="16"/>
        <v>0</v>
      </c>
      <c r="R67" s="19">
        <f t="shared" ref="R67:R90" si="17">IF(D68="",0,D67-D68)</f>
        <v>0</v>
      </c>
      <c r="S67" s="19">
        <f t="shared" ref="S67:S90" si="18">IF(E68="",0,E67-E68)</f>
        <v>0</v>
      </c>
      <c r="T67" s="19">
        <f t="shared" ref="T67:T90" si="19">IF(F68="",0,F67-F68)</f>
        <v>0</v>
      </c>
      <c r="U67" s="19">
        <f t="shared" ref="U67:U90" si="20">IF(G68="",0,G67-G68)</f>
        <v>0</v>
      </c>
      <c r="V67" s="19">
        <f t="shared" ref="V67:V90" si="21">IF(H68="",0,H67-H68)</f>
        <v>0</v>
      </c>
      <c r="W67" s="19">
        <f t="shared" ref="W67:W90" si="22">IF(I68="",0,I67-I68)</f>
        <v>0</v>
      </c>
      <c r="X67" s="19">
        <f t="shared" ref="X67:X90" si="23">IF(J68="",0,J67-J68)</f>
        <v>0</v>
      </c>
    </row>
    <row r="68" spans="1:24" x14ac:dyDescent="0.3">
      <c r="A68" s="6" t="str">
        <f t="shared" ref="A68:A108" si="24">LEFT(B68,4)</f>
        <v/>
      </c>
      <c r="B68" s="6" t="str">
        <f t="shared" ref="B68:B108" si="25">LEFT(C68,7)</f>
        <v/>
      </c>
      <c r="D68" s="22"/>
      <c r="E68" s="22"/>
      <c r="F68" s="22"/>
      <c r="G68" s="22"/>
      <c r="H68" s="22"/>
      <c r="I68" s="22"/>
      <c r="J68" s="22"/>
      <c r="K68" s="16">
        <f t="shared" ref="K68:K108" si="26">IFERROR(D68/$D68,0)</f>
        <v>0</v>
      </c>
      <c r="L68" s="16">
        <f t="shared" ref="L68:L108" si="27">IFERROR(E68/$D68,0)</f>
        <v>0</v>
      </c>
      <c r="M68" s="16">
        <f t="shared" ref="M68:M108" si="28">IFERROR(F68/$D68,0)</f>
        <v>0</v>
      </c>
      <c r="N68" s="16">
        <f t="shared" ref="N68:N108" si="29">IFERROR(G68/$D68,0)</f>
        <v>0</v>
      </c>
      <c r="O68" s="16">
        <f t="shared" ref="O68:O108" si="30">IFERROR(H68/$D68,0)</f>
        <v>0</v>
      </c>
      <c r="P68" s="16">
        <f t="shared" ref="P68:P108" si="31">IFERROR(I68/$D68,0)</f>
        <v>0</v>
      </c>
      <c r="Q68" s="16">
        <f t="shared" ref="Q68:Q108" si="32">IFERROR(J68/$D68,0)</f>
        <v>0</v>
      </c>
      <c r="R68" s="19">
        <f t="shared" si="17"/>
        <v>0</v>
      </c>
      <c r="S68" s="19">
        <f t="shared" si="18"/>
        <v>0</v>
      </c>
      <c r="T68" s="19">
        <f t="shared" si="19"/>
        <v>0</v>
      </c>
      <c r="U68" s="19">
        <f t="shared" si="20"/>
        <v>0</v>
      </c>
      <c r="V68" s="19">
        <f t="shared" si="21"/>
        <v>0</v>
      </c>
      <c r="W68" s="19">
        <f t="shared" si="22"/>
        <v>0</v>
      </c>
      <c r="X68" s="19">
        <f t="shared" si="23"/>
        <v>0</v>
      </c>
    </row>
    <row r="69" spans="1:24" x14ac:dyDescent="0.3">
      <c r="A69" s="6" t="str">
        <f t="shared" si="24"/>
        <v/>
      </c>
      <c r="B69" s="6" t="str">
        <f t="shared" si="25"/>
        <v/>
      </c>
      <c r="D69" s="22"/>
      <c r="E69" s="22"/>
      <c r="F69" s="22"/>
      <c r="G69" s="22"/>
      <c r="H69" s="22"/>
      <c r="I69" s="22"/>
      <c r="J69" s="22"/>
      <c r="K69" s="16">
        <f t="shared" si="26"/>
        <v>0</v>
      </c>
      <c r="L69" s="16">
        <f t="shared" si="27"/>
        <v>0</v>
      </c>
      <c r="M69" s="16">
        <f t="shared" si="28"/>
        <v>0</v>
      </c>
      <c r="N69" s="16">
        <f t="shared" si="29"/>
        <v>0</v>
      </c>
      <c r="O69" s="16">
        <f t="shared" si="30"/>
        <v>0</v>
      </c>
      <c r="P69" s="16">
        <f t="shared" si="31"/>
        <v>0</v>
      </c>
      <c r="Q69" s="16">
        <f t="shared" si="32"/>
        <v>0</v>
      </c>
      <c r="R69" s="19">
        <f t="shared" si="17"/>
        <v>0</v>
      </c>
      <c r="S69" s="19">
        <f t="shared" si="18"/>
        <v>0</v>
      </c>
      <c r="T69" s="19">
        <f t="shared" si="19"/>
        <v>0</v>
      </c>
      <c r="U69" s="19">
        <f t="shared" si="20"/>
        <v>0</v>
      </c>
      <c r="V69" s="19">
        <f t="shared" si="21"/>
        <v>0</v>
      </c>
      <c r="W69" s="19">
        <f t="shared" si="22"/>
        <v>0</v>
      </c>
      <c r="X69" s="19">
        <f t="shared" si="23"/>
        <v>0</v>
      </c>
    </row>
    <row r="70" spans="1:24" x14ac:dyDescent="0.3">
      <c r="A70" s="6" t="str">
        <f t="shared" si="24"/>
        <v/>
      </c>
      <c r="B70" s="6" t="str">
        <f t="shared" si="25"/>
        <v/>
      </c>
      <c r="D70" s="22"/>
      <c r="E70" s="22"/>
      <c r="F70" s="22"/>
      <c r="G70" s="22"/>
      <c r="H70" s="22"/>
      <c r="I70" s="22"/>
      <c r="J70" s="22"/>
      <c r="K70" s="16">
        <f t="shared" si="26"/>
        <v>0</v>
      </c>
      <c r="L70" s="16">
        <f t="shared" si="27"/>
        <v>0</v>
      </c>
      <c r="M70" s="16">
        <f t="shared" si="28"/>
        <v>0</v>
      </c>
      <c r="N70" s="16">
        <f t="shared" si="29"/>
        <v>0</v>
      </c>
      <c r="O70" s="16">
        <f t="shared" si="30"/>
        <v>0</v>
      </c>
      <c r="P70" s="16">
        <f t="shared" si="31"/>
        <v>0</v>
      </c>
      <c r="Q70" s="16">
        <f t="shared" si="32"/>
        <v>0</v>
      </c>
      <c r="R70" s="19">
        <f t="shared" si="17"/>
        <v>0</v>
      </c>
      <c r="S70" s="19">
        <f t="shared" si="18"/>
        <v>0</v>
      </c>
      <c r="T70" s="19">
        <f t="shared" si="19"/>
        <v>0</v>
      </c>
      <c r="U70" s="19">
        <f t="shared" si="20"/>
        <v>0</v>
      </c>
      <c r="V70" s="19">
        <f t="shared" si="21"/>
        <v>0</v>
      </c>
      <c r="W70" s="19">
        <f t="shared" si="22"/>
        <v>0</v>
      </c>
      <c r="X70" s="19">
        <f t="shared" si="23"/>
        <v>0</v>
      </c>
    </row>
    <row r="71" spans="1:24" x14ac:dyDescent="0.3">
      <c r="A71" s="6" t="str">
        <f t="shared" si="24"/>
        <v/>
      </c>
      <c r="B71" s="6" t="str">
        <f t="shared" si="25"/>
        <v/>
      </c>
      <c r="D71" s="22"/>
      <c r="E71" s="22"/>
      <c r="F71" s="22"/>
      <c r="G71" s="22"/>
      <c r="H71" s="22"/>
      <c r="I71" s="22"/>
      <c r="J71" s="22"/>
      <c r="K71" s="16">
        <f t="shared" si="26"/>
        <v>0</v>
      </c>
      <c r="L71" s="16">
        <f t="shared" si="27"/>
        <v>0</v>
      </c>
      <c r="M71" s="16">
        <f t="shared" si="28"/>
        <v>0</v>
      </c>
      <c r="N71" s="16">
        <f t="shared" si="29"/>
        <v>0</v>
      </c>
      <c r="O71" s="16">
        <f t="shared" si="30"/>
        <v>0</v>
      </c>
      <c r="P71" s="16">
        <f t="shared" si="31"/>
        <v>0</v>
      </c>
      <c r="Q71" s="16">
        <f t="shared" si="32"/>
        <v>0</v>
      </c>
      <c r="R71" s="19">
        <f t="shared" si="17"/>
        <v>0</v>
      </c>
      <c r="S71" s="19">
        <f t="shared" si="18"/>
        <v>0</v>
      </c>
      <c r="T71" s="19">
        <f t="shared" si="19"/>
        <v>0</v>
      </c>
      <c r="U71" s="19">
        <f t="shared" si="20"/>
        <v>0</v>
      </c>
      <c r="V71" s="19">
        <f t="shared" si="21"/>
        <v>0</v>
      </c>
      <c r="W71" s="19">
        <f t="shared" si="22"/>
        <v>0</v>
      </c>
      <c r="X71" s="19">
        <f t="shared" si="23"/>
        <v>0</v>
      </c>
    </row>
    <row r="72" spans="1:24" x14ac:dyDescent="0.3">
      <c r="A72" s="6" t="str">
        <f t="shared" si="24"/>
        <v/>
      </c>
      <c r="B72" s="6" t="str">
        <f t="shared" si="25"/>
        <v/>
      </c>
      <c r="D72" s="22"/>
      <c r="E72" s="22"/>
      <c r="F72" s="22"/>
      <c r="G72" s="22"/>
      <c r="H72" s="22"/>
      <c r="I72" s="22"/>
      <c r="J72" s="22"/>
      <c r="K72" s="16">
        <f t="shared" si="26"/>
        <v>0</v>
      </c>
      <c r="L72" s="16">
        <f t="shared" si="27"/>
        <v>0</v>
      </c>
      <c r="M72" s="16">
        <f t="shared" si="28"/>
        <v>0</v>
      </c>
      <c r="N72" s="16">
        <f t="shared" si="29"/>
        <v>0</v>
      </c>
      <c r="O72" s="16">
        <f t="shared" si="30"/>
        <v>0</v>
      </c>
      <c r="P72" s="16">
        <f t="shared" si="31"/>
        <v>0</v>
      </c>
      <c r="Q72" s="16">
        <f t="shared" si="32"/>
        <v>0</v>
      </c>
      <c r="R72" s="19">
        <f t="shared" si="17"/>
        <v>0</v>
      </c>
      <c r="S72" s="19">
        <f t="shared" si="18"/>
        <v>0</v>
      </c>
      <c r="T72" s="19">
        <f t="shared" si="19"/>
        <v>0</v>
      </c>
      <c r="U72" s="19">
        <f t="shared" si="20"/>
        <v>0</v>
      </c>
      <c r="V72" s="19">
        <f t="shared" si="21"/>
        <v>0</v>
      </c>
      <c r="W72" s="19">
        <f t="shared" si="22"/>
        <v>0</v>
      </c>
      <c r="X72" s="19">
        <f t="shared" si="23"/>
        <v>0</v>
      </c>
    </row>
    <row r="73" spans="1:24" x14ac:dyDescent="0.3">
      <c r="A73" s="6" t="str">
        <f t="shared" si="24"/>
        <v/>
      </c>
      <c r="B73" s="6" t="str">
        <f t="shared" si="25"/>
        <v/>
      </c>
      <c r="D73" s="22"/>
      <c r="E73" s="22"/>
      <c r="F73" s="22"/>
      <c r="G73" s="22"/>
      <c r="H73" s="22"/>
      <c r="I73" s="22"/>
      <c r="J73" s="22"/>
      <c r="K73" s="16">
        <f t="shared" si="26"/>
        <v>0</v>
      </c>
      <c r="L73" s="16">
        <f t="shared" si="27"/>
        <v>0</v>
      </c>
      <c r="M73" s="16">
        <f t="shared" si="28"/>
        <v>0</v>
      </c>
      <c r="N73" s="16">
        <f t="shared" si="29"/>
        <v>0</v>
      </c>
      <c r="O73" s="16">
        <f t="shared" si="30"/>
        <v>0</v>
      </c>
      <c r="P73" s="16">
        <f t="shared" si="31"/>
        <v>0</v>
      </c>
      <c r="Q73" s="16">
        <f t="shared" si="32"/>
        <v>0</v>
      </c>
      <c r="R73" s="19">
        <f t="shared" si="17"/>
        <v>0</v>
      </c>
      <c r="S73" s="19">
        <f t="shared" si="18"/>
        <v>0</v>
      </c>
      <c r="T73" s="19">
        <f t="shared" si="19"/>
        <v>0</v>
      </c>
      <c r="U73" s="19">
        <f t="shared" si="20"/>
        <v>0</v>
      </c>
      <c r="V73" s="19">
        <f t="shared" si="21"/>
        <v>0</v>
      </c>
      <c r="W73" s="19">
        <f t="shared" si="22"/>
        <v>0</v>
      </c>
      <c r="X73" s="19">
        <f t="shared" si="23"/>
        <v>0</v>
      </c>
    </row>
    <row r="74" spans="1:24" x14ac:dyDescent="0.3">
      <c r="A74" s="6" t="str">
        <f t="shared" si="24"/>
        <v/>
      </c>
      <c r="B74" s="6" t="str">
        <f t="shared" si="25"/>
        <v/>
      </c>
      <c r="D74" s="22"/>
      <c r="E74" s="22"/>
      <c r="F74" s="22"/>
      <c r="G74" s="22"/>
      <c r="H74" s="22"/>
      <c r="I74" s="22"/>
      <c r="J74" s="22"/>
      <c r="K74" s="16">
        <f t="shared" si="26"/>
        <v>0</v>
      </c>
      <c r="L74" s="16">
        <f t="shared" si="27"/>
        <v>0</v>
      </c>
      <c r="M74" s="16">
        <f t="shared" si="28"/>
        <v>0</v>
      </c>
      <c r="N74" s="16">
        <f t="shared" si="29"/>
        <v>0</v>
      </c>
      <c r="O74" s="16">
        <f t="shared" si="30"/>
        <v>0</v>
      </c>
      <c r="P74" s="16">
        <f t="shared" si="31"/>
        <v>0</v>
      </c>
      <c r="Q74" s="16">
        <f t="shared" si="32"/>
        <v>0</v>
      </c>
      <c r="R74" s="19">
        <f t="shared" si="17"/>
        <v>0</v>
      </c>
      <c r="S74" s="19">
        <f t="shared" si="18"/>
        <v>0</v>
      </c>
      <c r="T74" s="19">
        <f t="shared" si="19"/>
        <v>0</v>
      </c>
      <c r="U74" s="19">
        <f t="shared" si="20"/>
        <v>0</v>
      </c>
      <c r="V74" s="19">
        <f t="shared" si="21"/>
        <v>0</v>
      </c>
      <c r="W74" s="19">
        <f t="shared" si="22"/>
        <v>0</v>
      </c>
      <c r="X74" s="19">
        <f t="shared" si="23"/>
        <v>0</v>
      </c>
    </row>
    <row r="75" spans="1:24" x14ac:dyDescent="0.3">
      <c r="A75" s="6" t="str">
        <f t="shared" si="24"/>
        <v/>
      </c>
      <c r="B75" s="6" t="str">
        <f t="shared" si="25"/>
        <v/>
      </c>
      <c r="D75" s="22"/>
      <c r="E75" s="22"/>
      <c r="F75" s="22"/>
      <c r="G75" s="22"/>
      <c r="H75" s="22"/>
      <c r="I75" s="22"/>
      <c r="J75" s="22"/>
      <c r="K75" s="16">
        <f t="shared" si="26"/>
        <v>0</v>
      </c>
      <c r="L75" s="16">
        <f t="shared" si="27"/>
        <v>0</v>
      </c>
      <c r="M75" s="16">
        <f t="shared" si="28"/>
        <v>0</v>
      </c>
      <c r="N75" s="16">
        <f t="shared" si="29"/>
        <v>0</v>
      </c>
      <c r="O75" s="16">
        <f t="shared" si="30"/>
        <v>0</v>
      </c>
      <c r="P75" s="16">
        <f t="shared" si="31"/>
        <v>0</v>
      </c>
      <c r="Q75" s="16">
        <f t="shared" si="32"/>
        <v>0</v>
      </c>
      <c r="R75" s="19">
        <f t="shared" si="17"/>
        <v>0</v>
      </c>
      <c r="S75" s="19">
        <f t="shared" si="18"/>
        <v>0</v>
      </c>
      <c r="T75" s="19">
        <f t="shared" si="19"/>
        <v>0</v>
      </c>
      <c r="U75" s="19">
        <f t="shared" si="20"/>
        <v>0</v>
      </c>
      <c r="V75" s="19">
        <f t="shared" si="21"/>
        <v>0</v>
      </c>
      <c r="W75" s="19">
        <f t="shared" si="22"/>
        <v>0</v>
      </c>
      <c r="X75" s="19">
        <f t="shared" si="23"/>
        <v>0</v>
      </c>
    </row>
    <row r="76" spans="1:24" x14ac:dyDescent="0.3">
      <c r="A76" s="6" t="str">
        <f t="shared" si="24"/>
        <v/>
      </c>
      <c r="B76" s="6" t="str">
        <f t="shared" si="25"/>
        <v/>
      </c>
      <c r="D76" s="22"/>
      <c r="E76" s="22"/>
      <c r="F76" s="22"/>
      <c r="G76" s="22"/>
      <c r="H76" s="22"/>
      <c r="I76" s="22"/>
      <c r="J76" s="22"/>
      <c r="K76" s="16">
        <f t="shared" si="26"/>
        <v>0</v>
      </c>
      <c r="L76" s="16">
        <f t="shared" si="27"/>
        <v>0</v>
      </c>
      <c r="M76" s="16">
        <f t="shared" si="28"/>
        <v>0</v>
      </c>
      <c r="N76" s="16">
        <f t="shared" si="29"/>
        <v>0</v>
      </c>
      <c r="O76" s="16">
        <f t="shared" si="30"/>
        <v>0</v>
      </c>
      <c r="P76" s="16">
        <f t="shared" si="31"/>
        <v>0</v>
      </c>
      <c r="Q76" s="16">
        <f t="shared" si="32"/>
        <v>0</v>
      </c>
      <c r="R76" s="19">
        <f t="shared" si="17"/>
        <v>0</v>
      </c>
      <c r="S76" s="19">
        <f t="shared" si="18"/>
        <v>0</v>
      </c>
      <c r="T76" s="19">
        <f t="shared" si="19"/>
        <v>0</v>
      </c>
      <c r="U76" s="19">
        <f t="shared" si="20"/>
        <v>0</v>
      </c>
      <c r="V76" s="19">
        <f t="shared" si="21"/>
        <v>0</v>
      </c>
      <c r="W76" s="19">
        <f t="shared" si="22"/>
        <v>0</v>
      </c>
      <c r="X76" s="19">
        <f t="shared" si="23"/>
        <v>0</v>
      </c>
    </row>
    <row r="77" spans="1:24" x14ac:dyDescent="0.3">
      <c r="A77" s="6" t="str">
        <f t="shared" si="24"/>
        <v/>
      </c>
      <c r="B77" s="6" t="str">
        <f t="shared" si="25"/>
        <v/>
      </c>
      <c r="D77" s="22"/>
      <c r="E77" s="22"/>
      <c r="F77" s="22"/>
      <c r="G77" s="22"/>
      <c r="H77" s="22"/>
      <c r="I77" s="22"/>
      <c r="J77" s="22"/>
      <c r="K77" s="16">
        <f t="shared" si="26"/>
        <v>0</v>
      </c>
      <c r="L77" s="16">
        <f t="shared" si="27"/>
        <v>0</v>
      </c>
      <c r="M77" s="16">
        <f t="shared" si="28"/>
        <v>0</v>
      </c>
      <c r="N77" s="16">
        <f t="shared" si="29"/>
        <v>0</v>
      </c>
      <c r="O77" s="16">
        <f t="shared" si="30"/>
        <v>0</v>
      </c>
      <c r="P77" s="16">
        <f t="shared" si="31"/>
        <v>0</v>
      </c>
      <c r="Q77" s="16">
        <f t="shared" si="32"/>
        <v>0</v>
      </c>
      <c r="R77" s="19">
        <f t="shared" si="17"/>
        <v>0</v>
      </c>
      <c r="S77" s="19">
        <f t="shared" si="18"/>
        <v>0</v>
      </c>
      <c r="T77" s="19">
        <f t="shared" si="19"/>
        <v>0</v>
      </c>
      <c r="U77" s="19">
        <f t="shared" si="20"/>
        <v>0</v>
      </c>
      <c r="V77" s="19">
        <f t="shared" si="21"/>
        <v>0</v>
      </c>
      <c r="W77" s="19">
        <f t="shared" si="22"/>
        <v>0</v>
      </c>
      <c r="X77" s="19">
        <f t="shared" si="23"/>
        <v>0</v>
      </c>
    </row>
    <row r="78" spans="1:24" x14ac:dyDescent="0.3">
      <c r="A78" s="6" t="str">
        <f t="shared" si="24"/>
        <v/>
      </c>
      <c r="B78" s="6" t="str">
        <f t="shared" si="25"/>
        <v/>
      </c>
      <c r="D78" s="22"/>
      <c r="E78" s="22"/>
      <c r="F78" s="22"/>
      <c r="G78" s="22"/>
      <c r="H78" s="22"/>
      <c r="I78" s="22"/>
      <c r="J78" s="22"/>
      <c r="K78" s="16">
        <f t="shared" si="26"/>
        <v>0</v>
      </c>
      <c r="L78" s="16">
        <f t="shared" si="27"/>
        <v>0</v>
      </c>
      <c r="M78" s="16">
        <f t="shared" si="28"/>
        <v>0</v>
      </c>
      <c r="N78" s="16">
        <f t="shared" si="29"/>
        <v>0</v>
      </c>
      <c r="O78" s="16">
        <f t="shared" si="30"/>
        <v>0</v>
      </c>
      <c r="P78" s="16">
        <f t="shared" si="31"/>
        <v>0</v>
      </c>
      <c r="Q78" s="16">
        <f t="shared" si="32"/>
        <v>0</v>
      </c>
      <c r="R78" s="19">
        <f t="shared" si="17"/>
        <v>0</v>
      </c>
      <c r="S78" s="19">
        <f t="shared" si="18"/>
        <v>0</v>
      </c>
      <c r="T78" s="19">
        <f t="shared" si="19"/>
        <v>0</v>
      </c>
      <c r="U78" s="19">
        <f t="shared" si="20"/>
        <v>0</v>
      </c>
      <c r="V78" s="19">
        <f t="shared" si="21"/>
        <v>0</v>
      </c>
      <c r="W78" s="19">
        <f t="shared" si="22"/>
        <v>0</v>
      </c>
      <c r="X78" s="19">
        <f t="shared" si="23"/>
        <v>0</v>
      </c>
    </row>
    <row r="79" spans="1:24" x14ac:dyDescent="0.3">
      <c r="A79" s="6" t="str">
        <f t="shared" si="24"/>
        <v/>
      </c>
      <c r="B79" s="6" t="str">
        <f t="shared" si="25"/>
        <v/>
      </c>
      <c r="D79" s="22"/>
      <c r="E79" s="22"/>
      <c r="F79" s="22"/>
      <c r="G79" s="22"/>
      <c r="H79" s="22"/>
      <c r="I79" s="22"/>
      <c r="J79" s="22"/>
      <c r="K79" s="16">
        <f t="shared" si="26"/>
        <v>0</v>
      </c>
      <c r="L79" s="16">
        <f t="shared" si="27"/>
        <v>0</v>
      </c>
      <c r="M79" s="16">
        <f t="shared" si="28"/>
        <v>0</v>
      </c>
      <c r="N79" s="16">
        <f t="shared" si="29"/>
        <v>0</v>
      </c>
      <c r="O79" s="16">
        <f t="shared" si="30"/>
        <v>0</v>
      </c>
      <c r="P79" s="16">
        <f t="shared" si="31"/>
        <v>0</v>
      </c>
      <c r="Q79" s="16">
        <f t="shared" si="32"/>
        <v>0</v>
      </c>
      <c r="R79" s="19">
        <f t="shared" si="17"/>
        <v>0</v>
      </c>
      <c r="S79" s="19">
        <f t="shared" si="18"/>
        <v>0</v>
      </c>
      <c r="T79" s="19">
        <f t="shared" si="19"/>
        <v>0</v>
      </c>
      <c r="U79" s="19">
        <f t="shared" si="20"/>
        <v>0</v>
      </c>
      <c r="V79" s="19">
        <f t="shared" si="21"/>
        <v>0</v>
      </c>
      <c r="W79" s="19">
        <f t="shared" si="22"/>
        <v>0</v>
      </c>
      <c r="X79" s="19">
        <f t="shared" si="23"/>
        <v>0</v>
      </c>
    </row>
    <row r="80" spans="1:24" x14ac:dyDescent="0.3">
      <c r="A80" s="6" t="str">
        <f t="shared" si="24"/>
        <v/>
      </c>
      <c r="B80" s="6" t="str">
        <f t="shared" si="25"/>
        <v/>
      </c>
      <c r="D80" s="22"/>
      <c r="E80" s="22"/>
      <c r="F80" s="22"/>
      <c r="G80" s="22"/>
      <c r="H80" s="22"/>
      <c r="I80" s="22"/>
      <c r="J80" s="22"/>
      <c r="K80" s="16">
        <f t="shared" si="26"/>
        <v>0</v>
      </c>
      <c r="L80" s="16">
        <f t="shared" si="27"/>
        <v>0</v>
      </c>
      <c r="M80" s="16">
        <f t="shared" si="28"/>
        <v>0</v>
      </c>
      <c r="N80" s="16">
        <f t="shared" si="29"/>
        <v>0</v>
      </c>
      <c r="O80" s="16">
        <f t="shared" si="30"/>
        <v>0</v>
      </c>
      <c r="P80" s="16">
        <f t="shared" si="31"/>
        <v>0</v>
      </c>
      <c r="Q80" s="16">
        <f t="shared" si="32"/>
        <v>0</v>
      </c>
      <c r="R80" s="19">
        <f t="shared" si="17"/>
        <v>0</v>
      </c>
      <c r="S80" s="19">
        <f t="shared" si="18"/>
        <v>0</v>
      </c>
      <c r="T80" s="19">
        <f t="shared" si="19"/>
        <v>0</v>
      </c>
      <c r="U80" s="19">
        <f t="shared" si="20"/>
        <v>0</v>
      </c>
      <c r="V80" s="19">
        <f t="shared" si="21"/>
        <v>0</v>
      </c>
      <c r="W80" s="19">
        <f t="shared" si="22"/>
        <v>0</v>
      </c>
      <c r="X80" s="19">
        <f t="shared" si="23"/>
        <v>0</v>
      </c>
    </row>
    <row r="81" spans="1:24" x14ac:dyDescent="0.3">
      <c r="A81" s="6" t="str">
        <f t="shared" si="24"/>
        <v/>
      </c>
      <c r="B81" s="6" t="str">
        <f t="shared" si="25"/>
        <v/>
      </c>
      <c r="D81" s="22"/>
      <c r="E81" s="22"/>
      <c r="F81" s="22"/>
      <c r="G81" s="22"/>
      <c r="H81" s="22"/>
      <c r="I81" s="22"/>
      <c r="J81" s="22"/>
      <c r="K81" s="16">
        <f t="shared" si="26"/>
        <v>0</v>
      </c>
      <c r="L81" s="16">
        <f t="shared" si="27"/>
        <v>0</v>
      </c>
      <c r="M81" s="16">
        <f t="shared" si="28"/>
        <v>0</v>
      </c>
      <c r="N81" s="16">
        <f t="shared" si="29"/>
        <v>0</v>
      </c>
      <c r="O81" s="16">
        <f t="shared" si="30"/>
        <v>0</v>
      </c>
      <c r="P81" s="16">
        <f t="shared" si="31"/>
        <v>0</v>
      </c>
      <c r="Q81" s="16">
        <f t="shared" si="32"/>
        <v>0</v>
      </c>
      <c r="R81" s="19">
        <f t="shared" si="17"/>
        <v>0</v>
      </c>
      <c r="S81" s="19">
        <f t="shared" si="18"/>
        <v>0</v>
      </c>
      <c r="T81" s="19">
        <f t="shared" si="19"/>
        <v>0</v>
      </c>
      <c r="U81" s="19">
        <f t="shared" si="20"/>
        <v>0</v>
      </c>
      <c r="V81" s="19">
        <f t="shared" si="21"/>
        <v>0</v>
      </c>
      <c r="W81" s="19">
        <f t="shared" si="22"/>
        <v>0</v>
      </c>
      <c r="X81" s="19">
        <f t="shared" si="23"/>
        <v>0</v>
      </c>
    </row>
    <row r="82" spans="1:24" x14ac:dyDescent="0.3">
      <c r="A82" s="6" t="str">
        <f t="shared" si="24"/>
        <v/>
      </c>
      <c r="B82" s="6" t="str">
        <f t="shared" si="25"/>
        <v/>
      </c>
      <c r="D82" s="22"/>
      <c r="E82" s="22"/>
      <c r="F82" s="22"/>
      <c r="G82" s="22"/>
      <c r="H82" s="22"/>
      <c r="I82" s="22"/>
      <c r="J82" s="22"/>
      <c r="K82" s="16">
        <f t="shared" si="26"/>
        <v>0</v>
      </c>
      <c r="L82" s="16">
        <f t="shared" si="27"/>
        <v>0</v>
      </c>
      <c r="M82" s="16">
        <f t="shared" si="28"/>
        <v>0</v>
      </c>
      <c r="N82" s="16">
        <f t="shared" si="29"/>
        <v>0</v>
      </c>
      <c r="O82" s="16">
        <f t="shared" si="30"/>
        <v>0</v>
      </c>
      <c r="P82" s="16">
        <f t="shared" si="31"/>
        <v>0</v>
      </c>
      <c r="Q82" s="16">
        <f t="shared" si="32"/>
        <v>0</v>
      </c>
      <c r="R82" s="19">
        <f t="shared" si="17"/>
        <v>0</v>
      </c>
      <c r="S82" s="19">
        <f t="shared" si="18"/>
        <v>0</v>
      </c>
      <c r="T82" s="19">
        <f t="shared" si="19"/>
        <v>0</v>
      </c>
      <c r="U82" s="19">
        <f t="shared" si="20"/>
        <v>0</v>
      </c>
      <c r="V82" s="19">
        <f t="shared" si="21"/>
        <v>0</v>
      </c>
      <c r="W82" s="19">
        <f t="shared" si="22"/>
        <v>0</v>
      </c>
      <c r="X82" s="19">
        <f t="shared" si="23"/>
        <v>0</v>
      </c>
    </row>
    <row r="83" spans="1:24" x14ac:dyDescent="0.3">
      <c r="A83" s="6" t="str">
        <f t="shared" si="24"/>
        <v/>
      </c>
      <c r="B83" s="6" t="str">
        <f t="shared" si="25"/>
        <v/>
      </c>
      <c r="D83" s="22"/>
      <c r="E83" s="22"/>
      <c r="F83" s="22"/>
      <c r="G83" s="22"/>
      <c r="H83" s="22"/>
      <c r="I83" s="22"/>
      <c r="J83" s="22"/>
      <c r="K83" s="16">
        <f t="shared" si="26"/>
        <v>0</v>
      </c>
      <c r="L83" s="16">
        <f t="shared" si="27"/>
        <v>0</v>
      </c>
      <c r="M83" s="16">
        <f t="shared" si="28"/>
        <v>0</v>
      </c>
      <c r="N83" s="16">
        <f t="shared" si="29"/>
        <v>0</v>
      </c>
      <c r="O83" s="16">
        <f t="shared" si="30"/>
        <v>0</v>
      </c>
      <c r="P83" s="16">
        <f t="shared" si="31"/>
        <v>0</v>
      </c>
      <c r="Q83" s="16">
        <f t="shared" si="32"/>
        <v>0</v>
      </c>
      <c r="R83" s="19">
        <f t="shared" si="17"/>
        <v>0</v>
      </c>
      <c r="S83" s="19">
        <f t="shared" si="18"/>
        <v>0</v>
      </c>
      <c r="T83" s="19">
        <f t="shared" si="19"/>
        <v>0</v>
      </c>
      <c r="U83" s="19">
        <f t="shared" si="20"/>
        <v>0</v>
      </c>
      <c r="V83" s="19">
        <f t="shared" si="21"/>
        <v>0</v>
      </c>
      <c r="W83" s="19">
        <f t="shared" si="22"/>
        <v>0</v>
      </c>
      <c r="X83" s="19">
        <f t="shared" si="23"/>
        <v>0</v>
      </c>
    </row>
    <row r="84" spans="1:24" x14ac:dyDescent="0.3">
      <c r="A84" s="6" t="str">
        <f t="shared" si="24"/>
        <v/>
      </c>
      <c r="B84" s="6" t="str">
        <f t="shared" si="25"/>
        <v/>
      </c>
      <c r="D84" s="22"/>
      <c r="E84" s="22"/>
      <c r="F84" s="22"/>
      <c r="G84" s="22"/>
      <c r="H84" s="22"/>
      <c r="I84" s="22"/>
      <c r="J84" s="22"/>
      <c r="K84" s="16">
        <f t="shared" si="26"/>
        <v>0</v>
      </c>
      <c r="L84" s="16">
        <f t="shared" si="27"/>
        <v>0</v>
      </c>
      <c r="M84" s="16">
        <f t="shared" si="28"/>
        <v>0</v>
      </c>
      <c r="N84" s="16">
        <f t="shared" si="29"/>
        <v>0</v>
      </c>
      <c r="O84" s="16">
        <f t="shared" si="30"/>
        <v>0</v>
      </c>
      <c r="P84" s="16">
        <f t="shared" si="31"/>
        <v>0</v>
      </c>
      <c r="Q84" s="16">
        <f t="shared" si="32"/>
        <v>0</v>
      </c>
      <c r="R84" s="19">
        <f t="shared" si="17"/>
        <v>0</v>
      </c>
      <c r="S84" s="19">
        <f t="shared" si="18"/>
        <v>0</v>
      </c>
      <c r="T84" s="19">
        <f t="shared" si="19"/>
        <v>0</v>
      </c>
      <c r="U84" s="19">
        <f t="shared" si="20"/>
        <v>0</v>
      </c>
      <c r="V84" s="19">
        <f t="shared" si="21"/>
        <v>0</v>
      </c>
      <c r="W84" s="19">
        <f t="shared" si="22"/>
        <v>0</v>
      </c>
      <c r="X84" s="19">
        <f t="shared" si="23"/>
        <v>0</v>
      </c>
    </row>
    <row r="85" spans="1:24" x14ac:dyDescent="0.3">
      <c r="A85" s="6" t="str">
        <f t="shared" si="24"/>
        <v/>
      </c>
      <c r="B85" s="6" t="str">
        <f t="shared" si="25"/>
        <v/>
      </c>
      <c r="D85" s="22"/>
      <c r="E85" s="22"/>
      <c r="F85" s="22"/>
      <c r="G85" s="22"/>
      <c r="H85" s="22"/>
      <c r="I85" s="22"/>
      <c r="J85" s="22"/>
      <c r="K85" s="16">
        <f t="shared" si="26"/>
        <v>0</v>
      </c>
      <c r="L85" s="16">
        <f t="shared" si="27"/>
        <v>0</v>
      </c>
      <c r="M85" s="16">
        <f t="shared" si="28"/>
        <v>0</v>
      </c>
      <c r="N85" s="16">
        <f t="shared" si="29"/>
        <v>0</v>
      </c>
      <c r="O85" s="16">
        <f t="shared" si="30"/>
        <v>0</v>
      </c>
      <c r="P85" s="16">
        <f t="shared" si="31"/>
        <v>0</v>
      </c>
      <c r="Q85" s="16">
        <f t="shared" si="32"/>
        <v>0</v>
      </c>
      <c r="R85" s="19">
        <f t="shared" si="17"/>
        <v>0</v>
      </c>
      <c r="S85" s="19">
        <f t="shared" si="18"/>
        <v>0</v>
      </c>
      <c r="T85" s="19">
        <f t="shared" si="19"/>
        <v>0</v>
      </c>
      <c r="U85" s="19">
        <f t="shared" si="20"/>
        <v>0</v>
      </c>
      <c r="V85" s="19">
        <f t="shared" si="21"/>
        <v>0</v>
      </c>
      <c r="W85" s="19">
        <f t="shared" si="22"/>
        <v>0</v>
      </c>
      <c r="X85" s="19">
        <f t="shared" si="23"/>
        <v>0</v>
      </c>
    </row>
    <row r="86" spans="1:24" x14ac:dyDescent="0.3">
      <c r="A86" s="6" t="str">
        <f t="shared" si="24"/>
        <v/>
      </c>
      <c r="B86" s="6" t="str">
        <f t="shared" si="25"/>
        <v/>
      </c>
      <c r="D86" s="22"/>
      <c r="E86" s="22"/>
      <c r="F86" s="22"/>
      <c r="G86" s="22"/>
      <c r="H86" s="22"/>
      <c r="I86" s="22"/>
      <c r="J86" s="22"/>
      <c r="K86" s="16">
        <f t="shared" si="26"/>
        <v>0</v>
      </c>
      <c r="L86" s="16">
        <f t="shared" si="27"/>
        <v>0</v>
      </c>
      <c r="M86" s="16">
        <f t="shared" si="28"/>
        <v>0</v>
      </c>
      <c r="N86" s="16">
        <f t="shared" si="29"/>
        <v>0</v>
      </c>
      <c r="O86" s="16">
        <f t="shared" si="30"/>
        <v>0</v>
      </c>
      <c r="P86" s="16">
        <f t="shared" si="31"/>
        <v>0</v>
      </c>
      <c r="Q86" s="16">
        <f t="shared" si="32"/>
        <v>0</v>
      </c>
      <c r="R86" s="19">
        <f t="shared" si="17"/>
        <v>0</v>
      </c>
      <c r="S86" s="19">
        <f t="shared" si="18"/>
        <v>0</v>
      </c>
      <c r="T86" s="19">
        <f t="shared" si="19"/>
        <v>0</v>
      </c>
      <c r="U86" s="19">
        <f t="shared" si="20"/>
        <v>0</v>
      </c>
      <c r="V86" s="19">
        <f t="shared" si="21"/>
        <v>0</v>
      </c>
      <c r="W86" s="19">
        <f t="shared" si="22"/>
        <v>0</v>
      </c>
      <c r="X86" s="19">
        <f t="shared" si="23"/>
        <v>0</v>
      </c>
    </row>
    <row r="87" spans="1:24" x14ac:dyDescent="0.3">
      <c r="A87" s="6" t="str">
        <f t="shared" si="24"/>
        <v/>
      </c>
      <c r="B87" s="6" t="str">
        <f t="shared" si="25"/>
        <v/>
      </c>
      <c r="D87" s="22"/>
      <c r="E87" s="22"/>
      <c r="F87" s="22"/>
      <c r="G87" s="22"/>
      <c r="H87" s="22"/>
      <c r="I87" s="22"/>
      <c r="J87" s="22"/>
      <c r="K87" s="16">
        <f t="shared" si="26"/>
        <v>0</v>
      </c>
      <c r="L87" s="16">
        <f t="shared" si="27"/>
        <v>0</v>
      </c>
      <c r="M87" s="16">
        <f t="shared" si="28"/>
        <v>0</v>
      </c>
      <c r="N87" s="16">
        <f t="shared" si="29"/>
        <v>0</v>
      </c>
      <c r="O87" s="16">
        <f t="shared" si="30"/>
        <v>0</v>
      </c>
      <c r="P87" s="16">
        <f t="shared" si="31"/>
        <v>0</v>
      </c>
      <c r="Q87" s="16">
        <f t="shared" si="32"/>
        <v>0</v>
      </c>
      <c r="R87" s="19">
        <f t="shared" si="17"/>
        <v>0</v>
      </c>
      <c r="S87" s="19">
        <f t="shared" si="18"/>
        <v>0</v>
      </c>
      <c r="T87" s="19">
        <f t="shared" si="19"/>
        <v>0</v>
      </c>
      <c r="U87" s="19">
        <f t="shared" si="20"/>
        <v>0</v>
      </c>
      <c r="V87" s="19">
        <f t="shared" si="21"/>
        <v>0</v>
      </c>
      <c r="W87" s="19">
        <f t="shared" si="22"/>
        <v>0</v>
      </c>
      <c r="X87" s="19">
        <f t="shared" si="23"/>
        <v>0</v>
      </c>
    </row>
    <row r="88" spans="1:24" x14ac:dyDescent="0.3">
      <c r="A88" s="6" t="str">
        <f t="shared" si="24"/>
        <v/>
      </c>
      <c r="B88" s="6" t="str">
        <f t="shared" si="25"/>
        <v/>
      </c>
      <c r="D88" s="22"/>
      <c r="E88" s="22"/>
      <c r="F88" s="22"/>
      <c r="G88" s="22"/>
      <c r="H88" s="22"/>
      <c r="I88" s="22"/>
      <c r="J88" s="22"/>
      <c r="K88" s="16">
        <f t="shared" si="26"/>
        <v>0</v>
      </c>
      <c r="L88" s="16">
        <f t="shared" si="27"/>
        <v>0</v>
      </c>
      <c r="M88" s="16">
        <f t="shared" si="28"/>
        <v>0</v>
      </c>
      <c r="N88" s="16">
        <f t="shared" si="29"/>
        <v>0</v>
      </c>
      <c r="O88" s="16">
        <f t="shared" si="30"/>
        <v>0</v>
      </c>
      <c r="P88" s="16">
        <f t="shared" si="31"/>
        <v>0</v>
      </c>
      <c r="Q88" s="16">
        <f t="shared" si="32"/>
        <v>0</v>
      </c>
      <c r="R88" s="19">
        <f t="shared" si="17"/>
        <v>0</v>
      </c>
      <c r="S88" s="19">
        <f t="shared" si="18"/>
        <v>0</v>
      </c>
      <c r="T88" s="19">
        <f t="shared" si="19"/>
        <v>0</v>
      </c>
      <c r="U88" s="19">
        <f t="shared" si="20"/>
        <v>0</v>
      </c>
      <c r="V88" s="19">
        <f t="shared" si="21"/>
        <v>0</v>
      </c>
      <c r="W88" s="19">
        <f t="shared" si="22"/>
        <v>0</v>
      </c>
      <c r="X88" s="19">
        <f t="shared" si="23"/>
        <v>0</v>
      </c>
    </row>
    <row r="89" spans="1:24" x14ac:dyDescent="0.3">
      <c r="A89" s="6" t="str">
        <f t="shared" si="24"/>
        <v/>
      </c>
      <c r="B89" s="6" t="str">
        <f t="shared" si="25"/>
        <v/>
      </c>
      <c r="D89" s="22"/>
      <c r="E89" s="22"/>
      <c r="F89" s="22"/>
      <c r="G89" s="22"/>
      <c r="H89" s="22"/>
      <c r="I89" s="22"/>
      <c r="J89" s="22"/>
      <c r="K89" s="16">
        <f t="shared" si="26"/>
        <v>0</v>
      </c>
      <c r="L89" s="16">
        <f t="shared" si="27"/>
        <v>0</v>
      </c>
      <c r="M89" s="16">
        <f t="shared" si="28"/>
        <v>0</v>
      </c>
      <c r="N89" s="16">
        <f t="shared" si="29"/>
        <v>0</v>
      </c>
      <c r="O89" s="16">
        <f t="shared" si="30"/>
        <v>0</v>
      </c>
      <c r="P89" s="16">
        <f t="shared" si="31"/>
        <v>0</v>
      </c>
      <c r="Q89" s="16">
        <f t="shared" si="32"/>
        <v>0</v>
      </c>
      <c r="R89" s="19">
        <f t="shared" si="17"/>
        <v>0</v>
      </c>
      <c r="S89" s="19">
        <f t="shared" si="18"/>
        <v>0</v>
      </c>
      <c r="T89" s="19">
        <f t="shared" si="19"/>
        <v>0</v>
      </c>
      <c r="U89" s="19">
        <f t="shared" si="20"/>
        <v>0</v>
      </c>
      <c r="V89" s="19">
        <f t="shared" si="21"/>
        <v>0</v>
      </c>
      <c r="W89" s="19">
        <f t="shared" si="22"/>
        <v>0</v>
      </c>
      <c r="X89" s="19">
        <f t="shared" si="23"/>
        <v>0</v>
      </c>
    </row>
    <row r="90" spans="1:24" x14ac:dyDescent="0.3">
      <c r="A90" s="6" t="str">
        <f t="shared" si="24"/>
        <v/>
      </c>
      <c r="B90" s="6" t="str">
        <f t="shared" si="25"/>
        <v/>
      </c>
      <c r="D90" s="22"/>
      <c r="E90" s="22"/>
      <c r="F90" s="22"/>
      <c r="G90" s="22"/>
      <c r="H90" s="22"/>
      <c r="I90" s="22"/>
      <c r="J90" s="22"/>
      <c r="K90" s="16">
        <f t="shared" si="26"/>
        <v>0</v>
      </c>
      <c r="L90" s="16">
        <f t="shared" si="27"/>
        <v>0</v>
      </c>
      <c r="M90" s="16">
        <f t="shared" si="28"/>
        <v>0</v>
      </c>
      <c r="N90" s="16">
        <f t="shared" si="29"/>
        <v>0</v>
      </c>
      <c r="O90" s="16">
        <f t="shared" si="30"/>
        <v>0</v>
      </c>
      <c r="P90" s="16">
        <f t="shared" si="31"/>
        <v>0</v>
      </c>
      <c r="Q90" s="16">
        <f t="shared" si="32"/>
        <v>0</v>
      </c>
      <c r="R90" s="19">
        <f t="shared" si="17"/>
        <v>0</v>
      </c>
      <c r="S90" s="19">
        <f t="shared" si="18"/>
        <v>0</v>
      </c>
      <c r="T90" s="19">
        <f t="shared" si="19"/>
        <v>0</v>
      </c>
      <c r="U90" s="19">
        <f t="shared" si="20"/>
        <v>0</v>
      </c>
      <c r="V90" s="19">
        <f t="shared" si="21"/>
        <v>0</v>
      </c>
      <c r="W90" s="19">
        <f t="shared" si="22"/>
        <v>0</v>
      </c>
      <c r="X90" s="19">
        <f t="shared" si="23"/>
        <v>0</v>
      </c>
    </row>
    <row r="91" spans="1:24" x14ac:dyDescent="0.3">
      <c r="A91" s="6" t="str">
        <f t="shared" si="24"/>
        <v/>
      </c>
      <c r="B91" s="6" t="str">
        <f t="shared" si="25"/>
        <v/>
      </c>
      <c r="K91" s="16">
        <f t="shared" si="26"/>
        <v>0</v>
      </c>
      <c r="L91" s="16">
        <f t="shared" si="27"/>
        <v>0</v>
      </c>
      <c r="M91" s="16">
        <f t="shared" si="28"/>
        <v>0</v>
      </c>
      <c r="N91" s="16">
        <f t="shared" si="29"/>
        <v>0</v>
      </c>
      <c r="O91" s="16">
        <f t="shared" si="30"/>
        <v>0</v>
      </c>
      <c r="P91" s="16">
        <f t="shared" si="31"/>
        <v>0</v>
      </c>
      <c r="Q91" s="16">
        <f t="shared" si="32"/>
        <v>0</v>
      </c>
      <c r="R91" s="19">
        <f t="shared" ref="R91:R108" si="33">IF(D92="",0,D91-D92)</f>
        <v>0</v>
      </c>
      <c r="S91" s="19">
        <f t="shared" ref="S91:S108" si="34">IF(E92="",0,E91-E92)</f>
        <v>0</v>
      </c>
      <c r="T91" s="19">
        <f t="shared" ref="T91:T108" si="35">IF(F92="",0,F91-F92)</f>
        <v>0</v>
      </c>
      <c r="U91" s="19">
        <f t="shared" ref="U91:U108" si="36">IF(G92="",0,G91-G92)</f>
        <v>0</v>
      </c>
      <c r="V91" s="19">
        <f t="shared" ref="V91:V108" si="37">IF(H92="",0,H91-H92)</f>
        <v>0</v>
      </c>
      <c r="W91" s="19">
        <f t="shared" ref="W91:W108" si="38">IF(I92="",0,I91-I92)</f>
        <v>0</v>
      </c>
      <c r="X91" s="19">
        <f t="shared" ref="X91:X108" si="39">IF(J92="",0,J91-J92)</f>
        <v>0</v>
      </c>
    </row>
    <row r="92" spans="1:24" x14ac:dyDescent="0.3">
      <c r="A92" s="6" t="str">
        <f t="shared" si="24"/>
        <v/>
      </c>
      <c r="B92" s="6" t="str">
        <f t="shared" si="25"/>
        <v/>
      </c>
      <c r="K92" s="16">
        <f t="shared" si="26"/>
        <v>0</v>
      </c>
      <c r="L92" s="16">
        <f t="shared" si="27"/>
        <v>0</v>
      </c>
      <c r="M92" s="16">
        <f t="shared" si="28"/>
        <v>0</v>
      </c>
      <c r="N92" s="16">
        <f t="shared" si="29"/>
        <v>0</v>
      </c>
      <c r="O92" s="16">
        <f t="shared" si="30"/>
        <v>0</v>
      </c>
      <c r="P92" s="16">
        <f t="shared" si="31"/>
        <v>0</v>
      </c>
      <c r="Q92" s="16">
        <f t="shared" si="32"/>
        <v>0</v>
      </c>
      <c r="R92" s="19">
        <f t="shared" si="33"/>
        <v>0</v>
      </c>
      <c r="S92" s="19">
        <f t="shared" si="34"/>
        <v>0</v>
      </c>
      <c r="T92" s="19">
        <f t="shared" si="35"/>
        <v>0</v>
      </c>
      <c r="U92" s="19">
        <f t="shared" si="36"/>
        <v>0</v>
      </c>
      <c r="V92" s="19">
        <f t="shared" si="37"/>
        <v>0</v>
      </c>
      <c r="W92" s="19">
        <f t="shared" si="38"/>
        <v>0</v>
      </c>
      <c r="X92" s="19">
        <f t="shared" si="39"/>
        <v>0</v>
      </c>
    </row>
    <row r="93" spans="1:24" x14ac:dyDescent="0.3">
      <c r="A93" s="6" t="str">
        <f t="shared" si="24"/>
        <v/>
      </c>
      <c r="B93" s="6" t="str">
        <f t="shared" si="25"/>
        <v/>
      </c>
      <c r="K93" s="16">
        <f t="shared" ref="K93:K100" si="40">IFERROR(D93/$D93,0)</f>
        <v>0</v>
      </c>
      <c r="L93" s="16">
        <f t="shared" ref="L93:L100" si="41">IFERROR(E93/$D93,0)</f>
        <v>0</v>
      </c>
      <c r="M93" s="16">
        <f t="shared" ref="M93:M100" si="42">IFERROR(F93/$D93,0)</f>
        <v>0</v>
      </c>
      <c r="N93" s="16">
        <f t="shared" ref="N93:N100" si="43">IFERROR(G93/$D93,0)</f>
        <v>0</v>
      </c>
      <c r="O93" s="16">
        <f t="shared" ref="O93:O100" si="44">IFERROR(H93/$D93,0)</f>
        <v>0</v>
      </c>
      <c r="P93" s="16">
        <f t="shared" ref="P93:P100" si="45">IFERROR(I93/$D93,0)</f>
        <v>0</v>
      </c>
      <c r="Q93" s="16">
        <f t="shared" ref="Q93:Q100" si="46">IFERROR(J93/$D93,0)</f>
        <v>0</v>
      </c>
      <c r="R93" s="19">
        <f t="shared" si="33"/>
        <v>0</v>
      </c>
      <c r="S93" s="19">
        <f t="shared" si="34"/>
        <v>0</v>
      </c>
      <c r="T93" s="19">
        <f t="shared" si="35"/>
        <v>0</v>
      </c>
      <c r="U93" s="19">
        <f t="shared" si="36"/>
        <v>0</v>
      </c>
      <c r="V93" s="19">
        <f t="shared" si="37"/>
        <v>0</v>
      </c>
      <c r="W93" s="19">
        <f t="shared" si="38"/>
        <v>0</v>
      </c>
      <c r="X93" s="19">
        <f t="shared" si="39"/>
        <v>0</v>
      </c>
    </row>
    <row r="94" spans="1:24" x14ac:dyDescent="0.3">
      <c r="A94" s="6" t="str">
        <f t="shared" si="24"/>
        <v/>
      </c>
      <c r="B94" s="6" t="str">
        <f t="shared" si="25"/>
        <v/>
      </c>
      <c r="K94" s="16">
        <f t="shared" si="40"/>
        <v>0</v>
      </c>
      <c r="L94" s="16">
        <f t="shared" si="41"/>
        <v>0</v>
      </c>
      <c r="M94" s="16">
        <f t="shared" si="42"/>
        <v>0</v>
      </c>
      <c r="N94" s="16">
        <f t="shared" si="43"/>
        <v>0</v>
      </c>
      <c r="O94" s="16">
        <f t="shared" si="44"/>
        <v>0</v>
      </c>
      <c r="P94" s="16">
        <f t="shared" si="45"/>
        <v>0</v>
      </c>
      <c r="Q94" s="16">
        <f t="shared" si="46"/>
        <v>0</v>
      </c>
      <c r="R94" s="19">
        <f t="shared" si="33"/>
        <v>0</v>
      </c>
      <c r="S94" s="19">
        <f t="shared" si="34"/>
        <v>0</v>
      </c>
      <c r="T94" s="19">
        <f t="shared" si="35"/>
        <v>0</v>
      </c>
      <c r="U94" s="19">
        <f t="shared" si="36"/>
        <v>0</v>
      </c>
      <c r="V94" s="19">
        <f t="shared" si="37"/>
        <v>0</v>
      </c>
      <c r="W94" s="19">
        <f t="shared" si="38"/>
        <v>0</v>
      </c>
      <c r="X94" s="19">
        <f t="shared" si="39"/>
        <v>0</v>
      </c>
    </row>
    <row r="95" spans="1:24" x14ac:dyDescent="0.3">
      <c r="A95" s="6" t="str">
        <f t="shared" si="24"/>
        <v/>
      </c>
      <c r="B95" s="6" t="str">
        <f t="shared" si="25"/>
        <v/>
      </c>
      <c r="K95" s="16">
        <f t="shared" si="40"/>
        <v>0</v>
      </c>
      <c r="L95" s="16">
        <f t="shared" si="41"/>
        <v>0</v>
      </c>
      <c r="M95" s="16">
        <f t="shared" si="42"/>
        <v>0</v>
      </c>
      <c r="N95" s="16">
        <f t="shared" si="43"/>
        <v>0</v>
      </c>
      <c r="O95" s="16">
        <f t="shared" si="44"/>
        <v>0</v>
      </c>
      <c r="P95" s="16">
        <f t="shared" si="45"/>
        <v>0</v>
      </c>
      <c r="Q95" s="16">
        <f t="shared" si="46"/>
        <v>0</v>
      </c>
      <c r="R95" s="19">
        <f t="shared" si="33"/>
        <v>0</v>
      </c>
      <c r="S95" s="19">
        <f t="shared" si="34"/>
        <v>0</v>
      </c>
      <c r="T95" s="19">
        <f t="shared" si="35"/>
        <v>0</v>
      </c>
      <c r="U95" s="19">
        <f t="shared" si="36"/>
        <v>0</v>
      </c>
      <c r="V95" s="19">
        <f t="shared" si="37"/>
        <v>0</v>
      </c>
      <c r="W95" s="19">
        <f t="shared" si="38"/>
        <v>0</v>
      </c>
      <c r="X95" s="19">
        <f t="shared" si="39"/>
        <v>0</v>
      </c>
    </row>
    <row r="96" spans="1:24" x14ac:dyDescent="0.3">
      <c r="A96" s="6" t="str">
        <f t="shared" si="24"/>
        <v/>
      </c>
      <c r="B96" s="6" t="str">
        <f t="shared" si="25"/>
        <v/>
      </c>
      <c r="K96" s="16">
        <f t="shared" si="40"/>
        <v>0</v>
      </c>
      <c r="L96" s="16">
        <f t="shared" si="41"/>
        <v>0</v>
      </c>
      <c r="M96" s="16">
        <f t="shared" si="42"/>
        <v>0</v>
      </c>
      <c r="N96" s="16">
        <f t="shared" si="43"/>
        <v>0</v>
      </c>
      <c r="O96" s="16">
        <f t="shared" si="44"/>
        <v>0</v>
      </c>
      <c r="P96" s="16">
        <f t="shared" si="45"/>
        <v>0</v>
      </c>
      <c r="Q96" s="16">
        <f t="shared" si="46"/>
        <v>0</v>
      </c>
      <c r="R96" s="19">
        <f t="shared" si="33"/>
        <v>0</v>
      </c>
      <c r="S96" s="19">
        <f t="shared" si="34"/>
        <v>0</v>
      </c>
      <c r="T96" s="19">
        <f t="shared" si="35"/>
        <v>0</v>
      </c>
      <c r="U96" s="19">
        <f t="shared" si="36"/>
        <v>0</v>
      </c>
      <c r="V96" s="19">
        <f t="shared" si="37"/>
        <v>0</v>
      </c>
      <c r="W96" s="19">
        <f t="shared" si="38"/>
        <v>0</v>
      </c>
      <c r="X96" s="19">
        <f t="shared" si="39"/>
        <v>0</v>
      </c>
    </row>
    <row r="97" spans="1:24" x14ac:dyDescent="0.3">
      <c r="A97" s="6" t="str">
        <f t="shared" si="24"/>
        <v/>
      </c>
      <c r="B97" s="6" t="str">
        <f t="shared" si="25"/>
        <v/>
      </c>
      <c r="K97" s="16">
        <f t="shared" si="40"/>
        <v>0</v>
      </c>
      <c r="L97" s="16">
        <f t="shared" si="41"/>
        <v>0</v>
      </c>
      <c r="M97" s="16">
        <f t="shared" si="42"/>
        <v>0</v>
      </c>
      <c r="N97" s="16">
        <f t="shared" si="43"/>
        <v>0</v>
      </c>
      <c r="O97" s="16">
        <f t="shared" si="44"/>
        <v>0</v>
      </c>
      <c r="P97" s="16">
        <f t="shared" si="45"/>
        <v>0</v>
      </c>
      <c r="Q97" s="16">
        <f t="shared" si="46"/>
        <v>0</v>
      </c>
      <c r="R97" s="19">
        <f t="shared" si="33"/>
        <v>0</v>
      </c>
      <c r="S97" s="19">
        <f t="shared" si="34"/>
        <v>0</v>
      </c>
      <c r="T97" s="19">
        <f t="shared" si="35"/>
        <v>0</v>
      </c>
      <c r="U97" s="19">
        <f t="shared" si="36"/>
        <v>0</v>
      </c>
      <c r="V97" s="19">
        <f t="shared" si="37"/>
        <v>0</v>
      </c>
      <c r="W97" s="19">
        <f t="shared" si="38"/>
        <v>0</v>
      </c>
      <c r="X97" s="19">
        <f t="shared" si="39"/>
        <v>0</v>
      </c>
    </row>
    <row r="98" spans="1:24" x14ac:dyDescent="0.3">
      <c r="A98" s="6" t="str">
        <f t="shared" si="24"/>
        <v/>
      </c>
      <c r="B98" s="6" t="str">
        <f t="shared" si="25"/>
        <v/>
      </c>
      <c r="K98" s="16">
        <f t="shared" si="40"/>
        <v>0</v>
      </c>
      <c r="L98" s="16">
        <f t="shared" si="41"/>
        <v>0</v>
      </c>
      <c r="M98" s="16">
        <f t="shared" si="42"/>
        <v>0</v>
      </c>
      <c r="N98" s="16">
        <f t="shared" si="43"/>
        <v>0</v>
      </c>
      <c r="O98" s="16">
        <f t="shared" si="44"/>
        <v>0</v>
      </c>
      <c r="P98" s="16">
        <f t="shared" si="45"/>
        <v>0</v>
      </c>
      <c r="Q98" s="16">
        <f t="shared" si="46"/>
        <v>0</v>
      </c>
      <c r="R98" s="19">
        <f t="shared" si="33"/>
        <v>0</v>
      </c>
      <c r="S98" s="19">
        <f t="shared" si="34"/>
        <v>0</v>
      </c>
      <c r="T98" s="19">
        <f t="shared" si="35"/>
        <v>0</v>
      </c>
      <c r="U98" s="19">
        <f t="shared" si="36"/>
        <v>0</v>
      </c>
      <c r="V98" s="19">
        <f t="shared" si="37"/>
        <v>0</v>
      </c>
      <c r="W98" s="19">
        <f t="shared" si="38"/>
        <v>0</v>
      </c>
      <c r="X98" s="19">
        <f t="shared" si="39"/>
        <v>0</v>
      </c>
    </row>
    <row r="99" spans="1:24" x14ac:dyDescent="0.3">
      <c r="A99" s="6" t="str">
        <f t="shared" si="24"/>
        <v/>
      </c>
      <c r="B99" s="6" t="str">
        <f t="shared" si="25"/>
        <v/>
      </c>
      <c r="K99" s="16">
        <f t="shared" si="40"/>
        <v>0</v>
      </c>
      <c r="L99" s="16">
        <f t="shared" si="41"/>
        <v>0</v>
      </c>
      <c r="M99" s="16">
        <f t="shared" si="42"/>
        <v>0</v>
      </c>
      <c r="N99" s="16">
        <f t="shared" si="43"/>
        <v>0</v>
      </c>
      <c r="O99" s="16">
        <f t="shared" si="44"/>
        <v>0</v>
      </c>
      <c r="P99" s="16">
        <f t="shared" si="45"/>
        <v>0</v>
      </c>
      <c r="Q99" s="16">
        <f t="shared" si="46"/>
        <v>0</v>
      </c>
      <c r="R99" s="19">
        <f t="shared" si="33"/>
        <v>0</v>
      </c>
      <c r="S99" s="19">
        <f t="shared" si="34"/>
        <v>0</v>
      </c>
      <c r="T99" s="19">
        <f t="shared" si="35"/>
        <v>0</v>
      </c>
      <c r="U99" s="19">
        <f t="shared" si="36"/>
        <v>0</v>
      </c>
      <c r="V99" s="19">
        <f t="shared" si="37"/>
        <v>0</v>
      </c>
      <c r="W99" s="19">
        <f t="shared" si="38"/>
        <v>0</v>
      </c>
      <c r="X99" s="19">
        <f t="shared" si="39"/>
        <v>0</v>
      </c>
    </row>
    <row r="100" spans="1:24" x14ac:dyDescent="0.3">
      <c r="A100" s="6" t="str">
        <f t="shared" si="24"/>
        <v/>
      </c>
      <c r="B100" s="6" t="str">
        <f t="shared" si="25"/>
        <v/>
      </c>
      <c r="K100" s="16">
        <f t="shared" si="40"/>
        <v>0</v>
      </c>
      <c r="L100" s="16">
        <f t="shared" si="41"/>
        <v>0</v>
      </c>
      <c r="M100" s="16">
        <f t="shared" si="42"/>
        <v>0</v>
      </c>
      <c r="N100" s="16">
        <f t="shared" si="43"/>
        <v>0</v>
      </c>
      <c r="O100" s="16">
        <f t="shared" si="44"/>
        <v>0</v>
      </c>
      <c r="P100" s="16">
        <f t="shared" si="45"/>
        <v>0</v>
      </c>
      <c r="Q100" s="16">
        <f t="shared" si="46"/>
        <v>0</v>
      </c>
      <c r="R100" s="19">
        <f t="shared" si="33"/>
        <v>0</v>
      </c>
      <c r="S100" s="19">
        <f t="shared" si="34"/>
        <v>0</v>
      </c>
      <c r="T100" s="19">
        <f t="shared" si="35"/>
        <v>0</v>
      </c>
      <c r="U100" s="19">
        <f t="shared" si="36"/>
        <v>0</v>
      </c>
      <c r="V100" s="19">
        <f t="shared" si="37"/>
        <v>0</v>
      </c>
      <c r="W100" s="19">
        <f t="shared" si="38"/>
        <v>0</v>
      </c>
      <c r="X100" s="19">
        <f t="shared" si="39"/>
        <v>0</v>
      </c>
    </row>
    <row r="101" spans="1:24" x14ac:dyDescent="0.3">
      <c r="A101" s="6" t="str">
        <f t="shared" si="24"/>
        <v/>
      </c>
      <c r="B101" s="6" t="str">
        <f t="shared" si="25"/>
        <v/>
      </c>
      <c r="K101" s="16">
        <f t="shared" si="26"/>
        <v>0</v>
      </c>
      <c r="L101" s="16">
        <f t="shared" si="27"/>
        <v>0</v>
      </c>
      <c r="M101" s="16">
        <f t="shared" si="28"/>
        <v>0</v>
      </c>
      <c r="N101" s="16">
        <f t="shared" si="29"/>
        <v>0</v>
      </c>
      <c r="O101" s="16">
        <f t="shared" si="30"/>
        <v>0</v>
      </c>
      <c r="P101" s="16">
        <f t="shared" si="31"/>
        <v>0</v>
      </c>
      <c r="Q101" s="16">
        <f t="shared" si="32"/>
        <v>0</v>
      </c>
      <c r="R101" s="19">
        <f t="shared" si="33"/>
        <v>0</v>
      </c>
      <c r="S101" s="19">
        <f t="shared" si="34"/>
        <v>0</v>
      </c>
      <c r="T101" s="19">
        <f t="shared" si="35"/>
        <v>0</v>
      </c>
      <c r="U101" s="19">
        <f t="shared" si="36"/>
        <v>0</v>
      </c>
      <c r="V101" s="19">
        <f t="shared" si="37"/>
        <v>0</v>
      </c>
      <c r="W101" s="19">
        <f t="shared" si="38"/>
        <v>0</v>
      </c>
      <c r="X101" s="19">
        <f t="shared" si="39"/>
        <v>0</v>
      </c>
    </row>
    <row r="102" spans="1:24" x14ac:dyDescent="0.3">
      <c r="A102" s="6" t="str">
        <f t="shared" si="24"/>
        <v/>
      </c>
      <c r="B102" s="6" t="str">
        <f t="shared" si="25"/>
        <v/>
      </c>
      <c r="K102" s="16">
        <f t="shared" si="26"/>
        <v>0</v>
      </c>
      <c r="L102" s="16">
        <f t="shared" si="27"/>
        <v>0</v>
      </c>
      <c r="M102" s="16">
        <f t="shared" si="28"/>
        <v>0</v>
      </c>
      <c r="N102" s="16">
        <f t="shared" si="29"/>
        <v>0</v>
      </c>
      <c r="O102" s="16">
        <f t="shared" si="30"/>
        <v>0</v>
      </c>
      <c r="P102" s="16">
        <f t="shared" si="31"/>
        <v>0</v>
      </c>
      <c r="Q102" s="16">
        <f t="shared" si="32"/>
        <v>0</v>
      </c>
      <c r="R102" s="19">
        <f t="shared" si="33"/>
        <v>0</v>
      </c>
      <c r="S102" s="19">
        <f t="shared" si="34"/>
        <v>0</v>
      </c>
      <c r="T102" s="19">
        <f t="shared" si="35"/>
        <v>0</v>
      </c>
      <c r="U102" s="19">
        <f t="shared" si="36"/>
        <v>0</v>
      </c>
      <c r="V102" s="19">
        <f t="shared" si="37"/>
        <v>0</v>
      </c>
      <c r="W102" s="19">
        <f t="shared" si="38"/>
        <v>0</v>
      </c>
      <c r="X102" s="19">
        <f t="shared" si="39"/>
        <v>0</v>
      </c>
    </row>
    <row r="103" spans="1:24" x14ac:dyDescent="0.3">
      <c r="A103" s="6" t="str">
        <f t="shared" si="24"/>
        <v/>
      </c>
      <c r="B103" s="6" t="str">
        <f t="shared" si="25"/>
        <v/>
      </c>
      <c r="K103" s="16">
        <f t="shared" si="26"/>
        <v>0</v>
      </c>
      <c r="L103" s="16">
        <f t="shared" si="27"/>
        <v>0</v>
      </c>
      <c r="M103" s="16">
        <f t="shared" si="28"/>
        <v>0</v>
      </c>
      <c r="N103" s="16">
        <f t="shared" si="29"/>
        <v>0</v>
      </c>
      <c r="O103" s="16">
        <f t="shared" si="30"/>
        <v>0</v>
      </c>
      <c r="P103" s="16">
        <f t="shared" si="31"/>
        <v>0</v>
      </c>
      <c r="Q103" s="16">
        <f t="shared" si="32"/>
        <v>0</v>
      </c>
      <c r="R103" s="19">
        <f t="shared" si="33"/>
        <v>0</v>
      </c>
      <c r="S103" s="19">
        <f t="shared" si="34"/>
        <v>0</v>
      </c>
      <c r="T103" s="19">
        <f t="shared" si="35"/>
        <v>0</v>
      </c>
      <c r="U103" s="19">
        <f t="shared" si="36"/>
        <v>0</v>
      </c>
      <c r="V103" s="19">
        <f t="shared" si="37"/>
        <v>0</v>
      </c>
      <c r="W103" s="19">
        <f t="shared" si="38"/>
        <v>0</v>
      </c>
      <c r="X103" s="19">
        <f t="shared" si="39"/>
        <v>0</v>
      </c>
    </row>
    <row r="104" spans="1:24" x14ac:dyDescent="0.3">
      <c r="A104" s="6" t="str">
        <f t="shared" si="24"/>
        <v/>
      </c>
      <c r="B104" s="6" t="str">
        <f t="shared" si="25"/>
        <v/>
      </c>
      <c r="K104" s="16">
        <f t="shared" si="26"/>
        <v>0</v>
      </c>
      <c r="L104" s="16">
        <f t="shared" si="27"/>
        <v>0</v>
      </c>
      <c r="M104" s="16">
        <f t="shared" si="28"/>
        <v>0</v>
      </c>
      <c r="N104" s="16">
        <f t="shared" si="29"/>
        <v>0</v>
      </c>
      <c r="O104" s="16">
        <f t="shared" si="30"/>
        <v>0</v>
      </c>
      <c r="P104" s="16">
        <f t="shared" si="31"/>
        <v>0</v>
      </c>
      <c r="Q104" s="16">
        <f t="shared" si="32"/>
        <v>0</v>
      </c>
      <c r="R104" s="19">
        <f t="shared" si="33"/>
        <v>0</v>
      </c>
      <c r="S104" s="19">
        <f t="shared" si="34"/>
        <v>0</v>
      </c>
      <c r="T104" s="19">
        <f t="shared" si="35"/>
        <v>0</v>
      </c>
      <c r="U104" s="19">
        <f t="shared" si="36"/>
        <v>0</v>
      </c>
      <c r="V104" s="19">
        <f t="shared" si="37"/>
        <v>0</v>
      </c>
      <c r="W104" s="19">
        <f t="shared" si="38"/>
        <v>0</v>
      </c>
      <c r="X104" s="19">
        <f t="shared" si="39"/>
        <v>0</v>
      </c>
    </row>
    <row r="105" spans="1:24" x14ac:dyDescent="0.3">
      <c r="A105" s="6" t="str">
        <f t="shared" si="24"/>
        <v/>
      </c>
      <c r="B105" s="6" t="str">
        <f t="shared" si="25"/>
        <v/>
      </c>
      <c r="K105" s="16">
        <f t="shared" si="26"/>
        <v>0</v>
      </c>
      <c r="L105" s="16">
        <f t="shared" si="27"/>
        <v>0</v>
      </c>
      <c r="M105" s="16">
        <f t="shared" si="28"/>
        <v>0</v>
      </c>
      <c r="N105" s="16">
        <f t="shared" si="29"/>
        <v>0</v>
      </c>
      <c r="O105" s="16">
        <f t="shared" si="30"/>
        <v>0</v>
      </c>
      <c r="P105" s="16">
        <f t="shared" si="31"/>
        <v>0</v>
      </c>
      <c r="Q105" s="16">
        <f t="shared" si="32"/>
        <v>0</v>
      </c>
      <c r="R105" s="19">
        <f t="shared" si="33"/>
        <v>0</v>
      </c>
      <c r="S105" s="19">
        <f t="shared" si="34"/>
        <v>0</v>
      </c>
      <c r="T105" s="19">
        <f t="shared" si="35"/>
        <v>0</v>
      </c>
      <c r="U105" s="19">
        <f t="shared" si="36"/>
        <v>0</v>
      </c>
      <c r="V105" s="19">
        <f t="shared" si="37"/>
        <v>0</v>
      </c>
      <c r="W105" s="19">
        <f t="shared" si="38"/>
        <v>0</v>
      </c>
      <c r="X105" s="19">
        <f t="shared" si="39"/>
        <v>0</v>
      </c>
    </row>
    <row r="106" spans="1:24" x14ac:dyDescent="0.3">
      <c r="A106" s="6" t="str">
        <f t="shared" si="24"/>
        <v/>
      </c>
      <c r="B106" s="6" t="str">
        <f t="shared" si="25"/>
        <v/>
      </c>
      <c r="K106" s="16">
        <f t="shared" si="26"/>
        <v>0</v>
      </c>
      <c r="L106" s="16">
        <f t="shared" si="27"/>
        <v>0</v>
      </c>
      <c r="M106" s="16">
        <f t="shared" si="28"/>
        <v>0</v>
      </c>
      <c r="N106" s="16">
        <f t="shared" si="29"/>
        <v>0</v>
      </c>
      <c r="O106" s="16">
        <f t="shared" si="30"/>
        <v>0</v>
      </c>
      <c r="P106" s="16">
        <f t="shared" si="31"/>
        <v>0</v>
      </c>
      <c r="Q106" s="16">
        <f t="shared" si="32"/>
        <v>0</v>
      </c>
      <c r="R106" s="19">
        <f t="shared" si="33"/>
        <v>0</v>
      </c>
      <c r="S106" s="19">
        <f t="shared" si="34"/>
        <v>0</v>
      </c>
      <c r="T106" s="19">
        <f t="shared" si="35"/>
        <v>0</v>
      </c>
      <c r="U106" s="19">
        <f t="shared" si="36"/>
        <v>0</v>
      </c>
      <c r="V106" s="19">
        <f t="shared" si="37"/>
        <v>0</v>
      </c>
      <c r="W106" s="19">
        <f t="shared" si="38"/>
        <v>0</v>
      </c>
      <c r="X106" s="19">
        <f t="shared" si="39"/>
        <v>0</v>
      </c>
    </row>
    <row r="107" spans="1:24" x14ac:dyDescent="0.3">
      <c r="A107" s="6" t="str">
        <f t="shared" si="24"/>
        <v/>
      </c>
      <c r="B107" s="6" t="str">
        <f t="shared" si="25"/>
        <v/>
      </c>
      <c r="K107" s="16">
        <f t="shared" si="26"/>
        <v>0</v>
      </c>
      <c r="L107" s="16">
        <f t="shared" si="27"/>
        <v>0</v>
      </c>
      <c r="M107" s="16">
        <f t="shared" si="28"/>
        <v>0</v>
      </c>
      <c r="N107" s="16">
        <f t="shared" si="29"/>
        <v>0</v>
      </c>
      <c r="O107" s="16">
        <f t="shared" si="30"/>
        <v>0</v>
      </c>
      <c r="P107" s="16">
        <f t="shared" si="31"/>
        <v>0</v>
      </c>
      <c r="Q107" s="16">
        <f t="shared" si="32"/>
        <v>0</v>
      </c>
      <c r="R107" s="19">
        <f t="shared" si="33"/>
        <v>0</v>
      </c>
      <c r="S107" s="19">
        <f t="shared" si="34"/>
        <v>0</v>
      </c>
      <c r="T107" s="19">
        <f t="shared" si="35"/>
        <v>0</v>
      </c>
      <c r="U107" s="19">
        <f t="shared" si="36"/>
        <v>0</v>
      </c>
      <c r="V107" s="19">
        <f t="shared" si="37"/>
        <v>0</v>
      </c>
      <c r="W107" s="19">
        <f t="shared" si="38"/>
        <v>0</v>
      </c>
      <c r="X107" s="19">
        <f t="shared" si="39"/>
        <v>0</v>
      </c>
    </row>
    <row r="108" spans="1:24" x14ac:dyDescent="0.3">
      <c r="A108" s="6" t="str">
        <f t="shared" si="24"/>
        <v/>
      </c>
      <c r="B108" s="6" t="str">
        <f t="shared" si="25"/>
        <v/>
      </c>
      <c r="K108" s="16">
        <f t="shared" si="26"/>
        <v>0</v>
      </c>
      <c r="L108" s="16">
        <f t="shared" si="27"/>
        <v>0</v>
      </c>
      <c r="M108" s="16">
        <f t="shared" si="28"/>
        <v>0</v>
      </c>
      <c r="N108" s="16">
        <f t="shared" si="29"/>
        <v>0</v>
      </c>
      <c r="O108" s="16">
        <f t="shared" si="30"/>
        <v>0</v>
      </c>
      <c r="P108" s="16">
        <f t="shared" si="31"/>
        <v>0</v>
      </c>
      <c r="Q108" s="16">
        <f t="shared" si="32"/>
        <v>0</v>
      </c>
      <c r="R108" s="19">
        <f t="shared" si="33"/>
        <v>0</v>
      </c>
      <c r="S108" s="19">
        <f t="shared" si="34"/>
        <v>0</v>
      </c>
      <c r="T108" s="19">
        <f t="shared" si="35"/>
        <v>0</v>
      </c>
      <c r="U108" s="19">
        <f t="shared" si="36"/>
        <v>0</v>
      </c>
      <c r="V108" s="19">
        <f t="shared" si="37"/>
        <v>0</v>
      </c>
      <c r="W108" s="19">
        <f t="shared" si="38"/>
        <v>0</v>
      </c>
      <c r="X108" s="19">
        <f t="shared" si="39"/>
        <v>0</v>
      </c>
    </row>
  </sheetData>
  <phoneticPr fontId="2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ED5F6-4FD1-40E4-839E-83997E02A7C1}">
  <dimension ref="B1:W23"/>
  <sheetViews>
    <sheetView showGridLines="0" workbookViewId="0">
      <selection activeCell="C23" sqref="C23"/>
    </sheetView>
  </sheetViews>
  <sheetFormatPr defaultRowHeight="13.5" x14ac:dyDescent="0.3"/>
  <cols>
    <col min="1" max="2" width="8.7265625" style="1"/>
    <col min="3" max="9" width="15.08984375" style="1" customWidth="1"/>
    <col min="10" max="16" width="8.7265625" style="1"/>
    <col min="17" max="23" width="13.90625" style="1" customWidth="1"/>
    <col min="24" max="16384" width="8.7265625" style="1"/>
  </cols>
  <sheetData>
    <row r="1" spans="2:23" x14ac:dyDescent="0.3">
      <c r="C1" s="1">
        <v>4</v>
      </c>
      <c r="D1" s="1">
        <v>5</v>
      </c>
      <c r="E1" s="1">
        <v>6</v>
      </c>
      <c r="F1" s="1">
        <v>7</v>
      </c>
      <c r="G1" s="1">
        <v>8</v>
      </c>
      <c r="H1" s="1">
        <v>9</v>
      </c>
      <c r="I1" s="1">
        <v>10</v>
      </c>
      <c r="J1" s="4" t="s">
        <v>9</v>
      </c>
      <c r="K1" s="4" t="s">
        <v>9</v>
      </c>
      <c r="L1" s="4" t="s">
        <v>9</v>
      </c>
      <c r="M1" s="4" t="s">
        <v>9</v>
      </c>
      <c r="N1" s="4" t="s">
        <v>9</v>
      </c>
      <c r="O1" s="4" t="s">
        <v>9</v>
      </c>
      <c r="P1" s="4" t="s">
        <v>9</v>
      </c>
      <c r="Q1" s="4" t="s">
        <v>9</v>
      </c>
      <c r="R1" s="4" t="s">
        <v>9</v>
      </c>
      <c r="S1" s="4" t="s">
        <v>9</v>
      </c>
      <c r="T1" s="4" t="s">
        <v>9</v>
      </c>
      <c r="U1" s="4" t="s">
        <v>9</v>
      </c>
      <c r="V1" s="4" t="s">
        <v>9</v>
      </c>
      <c r="W1" s="4" t="s">
        <v>9</v>
      </c>
    </row>
    <row r="2" spans="2:23" ht="54" x14ac:dyDescent="0.3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  <c r="Q2" s="5" t="s">
        <v>1</v>
      </c>
      <c r="R2" s="5" t="s">
        <v>2</v>
      </c>
      <c r="S2" s="5" t="s">
        <v>3</v>
      </c>
      <c r="T2" s="5" t="s">
        <v>4</v>
      </c>
      <c r="U2" s="5" t="s">
        <v>5</v>
      </c>
      <c r="V2" s="5" t="s">
        <v>6</v>
      </c>
      <c r="W2" s="5" t="s">
        <v>7</v>
      </c>
    </row>
    <row r="3" spans="2:23" x14ac:dyDescent="0.3">
      <c r="B3" s="20" t="s">
        <v>29</v>
      </c>
      <c r="C3" s="21">
        <f>IFERROR(VLOOKUP($B3,'資産推移月次（貼り付け）'!$A:$J,C$1,0),0)</f>
        <v>0</v>
      </c>
      <c r="D3" s="21">
        <f>IFERROR(VLOOKUP($B3,'資産推移月次（貼り付け）'!$A:$J,D$1,0),0)</f>
        <v>0</v>
      </c>
      <c r="E3" s="21">
        <f>IFERROR(VLOOKUP($B3,'資産推移月次（貼り付け）'!$A:$J,E$1,0),0)</f>
        <v>0</v>
      </c>
      <c r="F3" s="21">
        <f>IFERROR(VLOOKUP($B3,'資産推移月次（貼り付け）'!$A:$J,F$1,0),0)</f>
        <v>0</v>
      </c>
      <c r="G3" s="21">
        <f>IFERROR(VLOOKUP($B3,'資産推移月次（貼り付け）'!$A:$J,G$1,0),0)</f>
        <v>0</v>
      </c>
      <c r="H3" s="21">
        <f>IFERROR(VLOOKUP($B3,'資産推移月次（貼り付け）'!$A:$J,H$1,0),0)</f>
        <v>0</v>
      </c>
      <c r="I3" s="21">
        <f>IFERROR(VLOOKUP($B3,'資産推移月次（貼り付け）'!$A:$J,I$1,0),0)</f>
        <v>0</v>
      </c>
      <c r="J3" s="16">
        <f>IFERROR(C3/$C3,0)</f>
        <v>0</v>
      </c>
      <c r="K3" s="16">
        <f t="shared" ref="K3:P3" si="0">IFERROR(D3/$C3,0)</f>
        <v>0</v>
      </c>
      <c r="L3" s="16">
        <f t="shared" si="0"/>
        <v>0</v>
      </c>
      <c r="M3" s="16">
        <f t="shared" si="0"/>
        <v>0</v>
      </c>
      <c r="N3" s="16">
        <f t="shared" si="0"/>
        <v>0</v>
      </c>
      <c r="O3" s="16">
        <f t="shared" si="0"/>
        <v>0</v>
      </c>
      <c r="P3" s="16">
        <f t="shared" si="0"/>
        <v>0</v>
      </c>
      <c r="Q3" s="19">
        <f>IF(C3=0,0,C3-C2)</f>
        <v>0</v>
      </c>
      <c r="R3" s="19">
        <f t="shared" ref="R3:R14" si="1">IF(D3=0,0,D3-D2)</f>
        <v>0</v>
      </c>
      <c r="S3" s="19">
        <f t="shared" ref="S3:S14" si="2">IF(E3=0,0,E3-E2)</f>
        <v>0</v>
      </c>
      <c r="T3" s="19">
        <f t="shared" ref="T3:T14" si="3">IF(F3=0,0,F3-F2)</f>
        <v>0</v>
      </c>
      <c r="U3" s="19">
        <f t="shared" ref="U3:U14" si="4">IF(G3=0,0,G3-G2)</f>
        <v>0</v>
      </c>
      <c r="V3" s="19">
        <f t="shared" ref="V3:V14" si="5">IF(H3=0,0,H3-H2)</f>
        <v>0</v>
      </c>
      <c r="W3" s="19">
        <f t="shared" ref="W3:W14" si="6">IF(I3=0,0,I3-I2)</f>
        <v>0</v>
      </c>
    </row>
    <row r="4" spans="2:23" x14ac:dyDescent="0.3">
      <c r="B4" s="20" t="s">
        <v>30</v>
      </c>
      <c r="C4" s="21">
        <f>IFERROR(VLOOKUP($B4,'資産推移月次（貼り付け）'!$A:$J,C$1,0),0)</f>
        <v>0</v>
      </c>
      <c r="D4" s="21">
        <f>IFERROR(VLOOKUP($B4,'資産推移月次（貼り付け）'!$A:$J,D$1,0),0)</f>
        <v>0</v>
      </c>
      <c r="E4" s="21">
        <f>IFERROR(VLOOKUP($B4,'資産推移月次（貼り付け）'!$A:$J,E$1,0),0)</f>
        <v>0</v>
      </c>
      <c r="F4" s="21">
        <f>IFERROR(VLOOKUP($B4,'資産推移月次（貼り付け）'!$A:$J,F$1,0),0)</f>
        <v>0</v>
      </c>
      <c r="G4" s="21">
        <f>IFERROR(VLOOKUP($B4,'資産推移月次（貼り付け）'!$A:$J,G$1,0),0)</f>
        <v>0</v>
      </c>
      <c r="H4" s="21">
        <f>IFERROR(VLOOKUP($B4,'資産推移月次（貼り付け）'!$A:$J,H$1,0),0)</f>
        <v>0</v>
      </c>
      <c r="I4" s="21">
        <f>IFERROR(VLOOKUP($B4,'資産推移月次（貼り付け）'!$A:$J,I$1,0),0)</f>
        <v>0</v>
      </c>
      <c r="J4" s="16">
        <f t="shared" ref="J4:J23" si="7">IFERROR(C4/$C4,0)</f>
        <v>0</v>
      </c>
      <c r="K4" s="16">
        <f t="shared" ref="K4:K23" si="8">IFERROR(D4/$C4,0)</f>
        <v>0</v>
      </c>
      <c r="L4" s="16">
        <f t="shared" ref="L4:L23" si="9">IFERROR(E4/$C4,0)</f>
        <v>0</v>
      </c>
      <c r="M4" s="16">
        <f t="shared" ref="M4:M23" si="10">IFERROR(F4/$C4,0)</f>
        <v>0</v>
      </c>
      <c r="N4" s="16">
        <f t="shared" ref="N4:N23" si="11">IFERROR(G4/$C4,0)</f>
        <v>0</v>
      </c>
      <c r="O4" s="16">
        <f t="shared" ref="O4:O23" si="12">IFERROR(H4/$C4,0)</f>
        <v>0</v>
      </c>
      <c r="P4" s="16">
        <f t="shared" ref="P4:P23" si="13">IFERROR(I4/$C4,0)</f>
        <v>0</v>
      </c>
      <c r="Q4" s="19">
        <f t="shared" ref="Q4:Q14" si="14">IF(C4=0,0,C4-C3)</f>
        <v>0</v>
      </c>
      <c r="R4" s="19">
        <f t="shared" si="1"/>
        <v>0</v>
      </c>
      <c r="S4" s="19">
        <f t="shared" si="2"/>
        <v>0</v>
      </c>
      <c r="T4" s="19">
        <f t="shared" si="3"/>
        <v>0</v>
      </c>
      <c r="U4" s="19">
        <f t="shared" si="4"/>
        <v>0</v>
      </c>
      <c r="V4" s="19">
        <f t="shared" si="5"/>
        <v>0</v>
      </c>
      <c r="W4" s="19">
        <f t="shared" si="6"/>
        <v>0</v>
      </c>
    </row>
    <row r="5" spans="2:23" x14ac:dyDescent="0.3">
      <c r="B5" s="20" t="s">
        <v>31</v>
      </c>
      <c r="C5" s="21">
        <f>IFERROR(VLOOKUP($B5,'資産推移月次（貼り付け）'!$A:$J,C$1,0),0)</f>
        <v>0</v>
      </c>
      <c r="D5" s="21">
        <f>IFERROR(VLOOKUP($B5,'資産推移月次（貼り付け）'!$A:$J,D$1,0),0)</f>
        <v>0</v>
      </c>
      <c r="E5" s="21">
        <f>IFERROR(VLOOKUP($B5,'資産推移月次（貼り付け）'!$A:$J,E$1,0),0)</f>
        <v>0</v>
      </c>
      <c r="F5" s="21">
        <f>IFERROR(VLOOKUP($B5,'資産推移月次（貼り付け）'!$A:$J,F$1,0),0)</f>
        <v>0</v>
      </c>
      <c r="G5" s="21">
        <f>IFERROR(VLOOKUP($B5,'資産推移月次（貼り付け）'!$A:$J,G$1,0),0)</f>
        <v>0</v>
      </c>
      <c r="H5" s="21">
        <f>IFERROR(VLOOKUP($B5,'資産推移月次（貼り付け）'!$A:$J,H$1,0),0)</f>
        <v>0</v>
      </c>
      <c r="I5" s="21">
        <f>IFERROR(VLOOKUP($B5,'資産推移月次（貼り付け）'!$A:$J,I$1,0),0)</f>
        <v>0</v>
      </c>
      <c r="J5" s="16">
        <f t="shared" si="7"/>
        <v>0</v>
      </c>
      <c r="K5" s="16">
        <f t="shared" si="8"/>
        <v>0</v>
      </c>
      <c r="L5" s="16">
        <f t="shared" si="9"/>
        <v>0</v>
      </c>
      <c r="M5" s="16">
        <f t="shared" si="10"/>
        <v>0</v>
      </c>
      <c r="N5" s="16">
        <f t="shared" si="11"/>
        <v>0</v>
      </c>
      <c r="O5" s="16">
        <f t="shared" si="12"/>
        <v>0</v>
      </c>
      <c r="P5" s="16">
        <f t="shared" si="13"/>
        <v>0</v>
      </c>
      <c r="Q5" s="19">
        <f t="shared" si="14"/>
        <v>0</v>
      </c>
      <c r="R5" s="19">
        <f t="shared" si="1"/>
        <v>0</v>
      </c>
      <c r="S5" s="19">
        <f t="shared" si="2"/>
        <v>0</v>
      </c>
      <c r="T5" s="19">
        <f t="shared" si="3"/>
        <v>0</v>
      </c>
      <c r="U5" s="19">
        <f t="shared" si="4"/>
        <v>0</v>
      </c>
      <c r="V5" s="19">
        <f t="shared" si="5"/>
        <v>0</v>
      </c>
      <c r="W5" s="19">
        <f t="shared" si="6"/>
        <v>0</v>
      </c>
    </row>
    <row r="6" spans="2:23" x14ac:dyDescent="0.3">
      <c r="B6" s="20" t="s">
        <v>32</v>
      </c>
      <c r="C6" s="21">
        <f>IFERROR(VLOOKUP($B6,'資産推移月次（貼り付け）'!$A:$J,C$1,0),0)</f>
        <v>0</v>
      </c>
      <c r="D6" s="21">
        <f>IFERROR(VLOOKUP($B6,'資産推移月次（貼り付け）'!$A:$J,D$1,0),0)</f>
        <v>0</v>
      </c>
      <c r="E6" s="21">
        <f>IFERROR(VLOOKUP($B6,'資産推移月次（貼り付け）'!$A:$J,E$1,0),0)</f>
        <v>0</v>
      </c>
      <c r="F6" s="21">
        <f>IFERROR(VLOOKUP($B6,'資産推移月次（貼り付け）'!$A:$J,F$1,0),0)</f>
        <v>0</v>
      </c>
      <c r="G6" s="21">
        <f>IFERROR(VLOOKUP($B6,'資産推移月次（貼り付け）'!$A:$J,G$1,0),0)</f>
        <v>0</v>
      </c>
      <c r="H6" s="21">
        <f>IFERROR(VLOOKUP($B6,'資産推移月次（貼り付け）'!$A:$J,H$1,0),0)</f>
        <v>0</v>
      </c>
      <c r="I6" s="21">
        <f>IFERROR(VLOOKUP($B6,'資産推移月次（貼り付け）'!$A:$J,I$1,0),0)</f>
        <v>0</v>
      </c>
      <c r="J6" s="16">
        <f t="shared" si="7"/>
        <v>0</v>
      </c>
      <c r="K6" s="16">
        <f t="shared" si="8"/>
        <v>0</v>
      </c>
      <c r="L6" s="16">
        <f t="shared" si="9"/>
        <v>0</v>
      </c>
      <c r="M6" s="16">
        <f t="shared" si="10"/>
        <v>0</v>
      </c>
      <c r="N6" s="16">
        <f t="shared" si="11"/>
        <v>0</v>
      </c>
      <c r="O6" s="16">
        <f t="shared" si="12"/>
        <v>0</v>
      </c>
      <c r="P6" s="16">
        <f t="shared" si="13"/>
        <v>0</v>
      </c>
      <c r="Q6" s="19">
        <f t="shared" si="14"/>
        <v>0</v>
      </c>
      <c r="R6" s="19">
        <f t="shared" si="1"/>
        <v>0</v>
      </c>
      <c r="S6" s="19">
        <f t="shared" si="2"/>
        <v>0</v>
      </c>
      <c r="T6" s="19">
        <f t="shared" si="3"/>
        <v>0</v>
      </c>
      <c r="U6" s="19">
        <f t="shared" si="4"/>
        <v>0</v>
      </c>
      <c r="V6" s="19">
        <f t="shared" si="5"/>
        <v>0</v>
      </c>
      <c r="W6" s="19">
        <f t="shared" si="6"/>
        <v>0</v>
      </c>
    </row>
    <row r="7" spans="2:23" x14ac:dyDescent="0.3">
      <c r="B7" s="20" t="s">
        <v>33</v>
      </c>
      <c r="C7" s="21">
        <f>IFERROR(VLOOKUP($B7,'資産推移月次（貼り付け）'!$A:$J,C$1,0),0)</f>
        <v>0</v>
      </c>
      <c r="D7" s="21">
        <f>IFERROR(VLOOKUP($B7,'資産推移月次（貼り付け）'!$A:$J,D$1,0),0)</f>
        <v>0</v>
      </c>
      <c r="E7" s="21">
        <f>IFERROR(VLOOKUP($B7,'資産推移月次（貼り付け）'!$A:$J,E$1,0),0)</f>
        <v>0</v>
      </c>
      <c r="F7" s="21">
        <f>IFERROR(VLOOKUP($B7,'資産推移月次（貼り付け）'!$A:$J,F$1,0),0)</f>
        <v>0</v>
      </c>
      <c r="G7" s="21">
        <f>IFERROR(VLOOKUP($B7,'資産推移月次（貼り付け）'!$A:$J,G$1,0),0)</f>
        <v>0</v>
      </c>
      <c r="H7" s="21">
        <f>IFERROR(VLOOKUP($B7,'資産推移月次（貼り付け）'!$A:$J,H$1,0),0)</f>
        <v>0</v>
      </c>
      <c r="I7" s="21">
        <f>IFERROR(VLOOKUP($B7,'資産推移月次（貼り付け）'!$A:$J,I$1,0),0)</f>
        <v>0</v>
      </c>
      <c r="J7" s="16">
        <f t="shared" si="7"/>
        <v>0</v>
      </c>
      <c r="K7" s="16">
        <f t="shared" si="8"/>
        <v>0</v>
      </c>
      <c r="L7" s="16">
        <f t="shared" si="9"/>
        <v>0</v>
      </c>
      <c r="M7" s="16">
        <f t="shared" si="10"/>
        <v>0</v>
      </c>
      <c r="N7" s="16">
        <f t="shared" si="11"/>
        <v>0</v>
      </c>
      <c r="O7" s="16">
        <f t="shared" si="12"/>
        <v>0</v>
      </c>
      <c r="P7" s="16">
        <f t="shared" si="13"/>
        <v>0</v>
      </c>
      <c r="Q7" s="19">
        <f t="shared" si="14"/>
        <v>0</v>
      </c>
      <c r="R7" s="19">
        <f t="shared" si="1"/>
        <v>0</v>
      </c>
      <c r="S7" s="19">
        <f t="shared" si="2"/>
        <v>0</v>
      </c>
      <c r="T7" s="19">
        <f t="shared" si="3"/>
        <v>0</v>
      </c>
      <c r="U7" s="19">
        <f t="shared" si="4"/>
        <v>0</v>
      </c>
      <c r="V7" s="19">
        <f t="shared" si="5"/>
        <v>0</v>
      </c>
      <c r="W7" s="19">
        <f t="shared" si="6"/>
        <v>0</v>
      </c>
    </row>
    <row r="8" spans="2:23" x14ac:dyDescent="0.3">
      <c r="B8" s="20" t="s">
        <v>34</v>
      </c>
      <c r="C8" s="21">
        <f>IFERROR(VLOOKUP($B8,'資産推移月次（貼り付け）'!$A:$J,C$1,0),0)</f>
        <v>0</v>
      </c>
      <c r="D8" s="21">
        <f>IFERROR(VLOOKUP($B8,'資産推移月次（貼り付け）'!$A:$J,D$1,0),0)</f>
        <v>0</v>
      </c>
      <c r="E8" s="21">
        <f>IFERROR(VLOOKUP($B8,'資産推移月次（貼り付け）'!$A:$J,E$1,0),0)</f>
        <v>0</v>
      </c>
      <c r="F8" s="21">
        <f>IFERROR(VLOOKUP($B8,'資産推移月次（貼り付け）'!$A:$J,F$1,0),0)</f>
        <v>0</v>
      </c>
      <c r="G8" s="21">
        <f>IFERROR(VLOOKUP($B8,'資産推移月次（貼り付け）'!$A:$J,G$1,0),0)</f>
        <v>0</v>
      </c>
      <c r="H8" s="21">
        <f>IFERROR(VLOOKUP($B8,'資産推移月次（貼り付け）'!$A:$J,H$1,0),0)</f>
        <v>0</v>
      </c>
      <c r="I8" s="21">
        <f>IFERROR(VLOOKUP($B8,'資産推移月次（貼り付け）'!$A:$J,I$1,0),0)</f>
        <v>0</v>
      </c>
      <c r="J8" s="16">
        <f t="shared" si="7"/>
        <v>0</v>
      </c>
      <c r="K8" s="16">
        <f t="shared" si="8"/>
        <v>0</v>
      </c>
      <c r="L8" s="16">
        <f t="shared" si="9"/>
        <v>0</v>
      </c>
      <c r="M8" s="16">
        <f t="shared" si="10"/>
        <v>0</v>
      </c>
      <c r="N8" s="16">
        <f t="shared" si="11"/>
        <v>0</v>
      </c>
      <c r="O8" s="16">
        <f t="shared" si="12"/>
        <v>0</v>
      </c>
      <c r="P8" s="16">
        <f t="shared" si="13"/>
        <v>0</v>
      </c>
      <c r="Q8" s="19">
        <f t="shared" si="14"/>
        <v>0</v>
      </c>
      <c r="R8" s="19">
        <f t="shared" si="1"/>
        <v>0</v>
      </c>
      <c r="S8" s="19">
        <f t="shared" si="2"/>
        <v>0</v>
      </c>
      <c r="T8" s="19">
        <f t="shared" si="3"/>
        <v>0</v>
      </c>
      <c r="U8" s="19">
        <f t="shared" si="4"/>
        <v>0</v>
      </c>
      <c r="V8" s="19">
        <f t="shared" si="5"/>
        <v>0</v>
      </c>
      <c r="W8" s="19">
        <f t="shared" si="6"/>
        <v>0</v>
      </c>
    </row>
    <row r="9" spans="2:23" x14ac:dyDescent="0.3">
      <c r="B9" s="20" t="s">
        <v>35</v>
      </c>
      <c r="C9" s="21">
        <f>IFERROR(VLOOKUP($B9,'資産推移月次（貼り付け）'!$A:$J,C$1,0),0)</f>
        <v>0</v>
      </c>
      <c r="D9" s="21">
        <f>IFERROR(VLOOKUP($B9,'資産推移月次（貼り付け）'!$A:$J,D$1,0),0)</f>
        <v>0</v>
      </c>
      <c r="E9" s="21">
        <f>IFERROR(VLOOKUP($B9,'資産推移月次（貼り付け）'!$A:$J,E$1,0),0)</f>
        <v>0</v>
      </c>
      <c r="F9" s="21">
        <f>IFERROR(VLOOKUP($B9,'資産推移月次（貼り付け）'!$A:$J,F$1,0),0)</f>
        <v>0</v>
      </c>
      <c r="G9" s="21">
        <f>IFERROR(VLOOKUP($B9,'資産推移月次（貼り付け）'!$A:$J,G$1,0),0)</f>
        <v>0</v>
      </c>
      <c r="H9" s="21">
        <f>IFERROR(VLOOKUP($B9,'資産推移月次（貼り付け）'!$A:$J,H$1,0),0)</f>
        <v>0</v>
      </c>
      <c r="I9" s="21">
        <f>IFERROR(VLOOKUP($B9,'資産推移月次（貼り付け）'!$A:$J,I$1,0),0)</f>
        <v>0</v>
      </c>
      <c r="J9" s="16">
        <f t="shared" si="7"/>
        <v>0</v>
      </c>
      <c r="K9" s="16">
        <f t="shared" si="8"/>
        <v>0</v>
      </c>
      <c r="L9" s="16">
        <f t="shared" si="9"/>
        <v>0</v>
      </c>
      <c r="M9" s="16">
        <f t="shared" si="10"/>
        <v>0</v>
      </c>
      <c r="N9" s="16">
        <f t="shared" si="11"/>
        <v>0</v>
      </c>
      <c r="O9" s="16">
        <f t="shared" si="12"/>
        <v>0</v>
      </c>
      <c r="P9" s="16">
        <f t="shared" si="13"/>
        <v>0</v>
      </c>
      <c r="Q9" s="19">
        <f t="shared" si="14"/>
        <v>0</v>
      </c>
      <c r="R9" s="19">
        <f t="shared" si="1"/>
        <v>0</v>
      </c>
      <c r="S9" s="19">
        <f t="shared" si="2"/>
        <v>0</v>
      </c>
      <c r="T9" s="19">
        <f t="shared" si="3"/>
        <v>0</v>
      </c>
      <c r="U9" s="19">
        <f t="shared" si="4"/>
        <v>0</v>
      </c>
      <c r="V9" s="19">
        <f t="shared" si="5"/>
        <v>0</v>
      </c>
      <c r="W9" s="19">
        <f t="shared" si="6"/>
        <v>0</v>
      </c>
    </row>
    <row r="10" spans="2:23" x14ac:dyDescent="0.3">
      <c r="B10" s="20" t="s">
        <v>36</v>
      </c>
      <c r="C10" s="21">
        <f>IFERROR(VLOOKUP($B10,'資産推移月次（貼り付け）'!$A:$J,C$1,0),0)</f>
        <v>0</v>
      </c>
      <c r="D10" s="21">
        <f>IFERROR(VLOOKUP($B10,'資産推移月次（貼り付け）'!$A:$J,D$1,0),0)</f>
        <v>0</v>
      </c>
      <c r="E10" s="21">
        <f>IFERROR(VLOOKUP($B10,'資産推移月次（貼り付け）'!$A:$J,E$1,0),0)</f>
        <v>0</v>
      </c>
      <c r="F10" s="21">
        <f>IFERROR(VLOOKUP($B10,'資産推移月次（貼り付け）'!$A:$J,F$1,0),0)</f>
        <v>0</v>
      </c>
      <c r="G10" s="21">
        <f>IFERROR(VLOOKUP($B10,'資産推移月次（貼り付け）'!$A:$J,G$1,0),0)</f>
        <v>0</v>
      </c>
      <c r="H10" s="21">
        <f>IFERROR(VLOOKUP($B10,'資産推移月次（貼り付け）'!$A:$J,H$1,0),0)</f>
        <v>0</v>
      </c>
      <c r="I10" s="21">
        <f>IFERROR(VLOOKUP($B10,'資産推移月次（貼り付け）'!$A:$J,I$1,0),0)</f>
        <v>0</v>
      </c>
      <c r="J10" s="16">
        <f t="shared" si="7"/>
        <v>0</v>
      </c>
      <c r="K10" s="16">
        <f t="shared" si="8"/>
        <v>0</v>
      </c>
      <c r="L10" s="16">
        <f t="shared" si="9"/>
        <v>0</v>
      </c>
      <c r="M10" s="16">
        <f t="shared" si="10"/>
        <v>0</v>
      </c>
      <c r="N10" s="16">
        <f t="shared" si="11"/>
        <v>0</v>
      </c>
      <c r="O10" s="16">
        <f t="shared" si="12"/>
        <v>0</v>
      </c>
      <c r="P10" s="16">
        <f t="shared" si="13"/>
        <v>0</v>
      </c>
      <c r="Q10" s="19">
        <f t="shared" si="14"/>
        <v>0</v>
      </c>
      <c r="R10" s="19">
        <f t="shared" si="1"/>
        <v>0</v>
      </c>
      <c r="S10" s="19">
        <f t="shared" si="2"/>
        <v>0</v>
      </c>
      <c r="T10" s="19">
        <f t="shared" si="3"/>
        <v>0</v>
      </c>
      <c r="U10" s="19">
        <f t="shared" si="4"/>
        <v>0</v>
      </c>
      <c r="V10" s="19">
        <f t="shared" si="5"/>
        <v>0</v>
      </c>
      <c r="W10" s="19">
        <f t="shared" si="6"/>
        <v>0</v>
      </c>
    </row>
    <row r="11" spans="2:23" x14ac:dyDescent="0.3">
      <c r="B11" s="20" t="s">
        <v>37</v>
      </c>
      <c r="C11" s="21">
        <f>IFERROR(VLOOKUP($B11,'資産推移月次（貼り付け）'!$A:$J,C$1,0),0)</f>
        <v>0</v>
      </c>
      <c r="D11" s="21">
        <f>IFERROR(VLOOKUP($B11,'資産推移月次（貼り付け）'!$A:$J,D$1,0),0)</f>
        <v>0</v>
      </c>
      <c r="E11" s="21">
        <f>IFERROR(VLOOKUP($B11,'資産推移月次（貼り付け）'!$A:$J,E$1,0),0)</f>
        <v>0</v>
      </c>
      <c r="F11" s="21">
        <f>IFERROR(VLOOKUP($B11,'資産推移月次（貼り付け）'!$A:$J,F$1,0),0)</f>
        <v>0</v>
      </c>
      <c r="G11" s="21">
        <f>IFERROR(VLOOKUP($B11,'資産推移月次（貼り付け）'!$A:$J,G$1,0),0)</f>
        <v>0</v>
      </c>
      <c r="H11" s="21">
        <f>IFERROR(VLOOKUP($B11,'資産推移月次（貼り付け）'!$A:$J,H$1,0),0)</f>
        <v>0</v>
      </c>
      <c r="I11" s="21">
        <f>IFERROR(VLOOKUP($B11,'資産推移月次（貼り付け）'!$A:$J,I$1,0),0)</f>
        <v>0</v>
      </c>
      <c r="J11" s="16">
        <f t="shared" si="7"/>
        <v>0</v>
      </c>
      <c r="K11" s="16">
        <f t="shared" si="8"/>
        <v>0</v>
      </c>
      <c r="L11" s="16">
        <f t="shared" si="9"/>
        <v>0</v>
      </c>
      <c r="M11" s="16">
        <f t="shared" si="10"/>
        <v>0</v>
      </c>
      <c r="N11" s="16">
        <f t="shared" si="11"/>
        <v>0</v>
      </c>
      <c r="O11" s="16">
        <f t="shared" si="12"/>
        <v>0</v>
      </c>
      <c r="P11" s="16">
        <f t="shared" si="13"/>
        <v>0</v>
      </c>
      <c r="Q11" s="19">
        <f t="shared" si="14"/>
        <v>0</v>
      </c>
      <c r="R11" s="19">
        <f t="shared" si="1"/>
        <v>0</v>
      </c>
      <c r="S11" s="19">
        <f t="shared" si="2"/>
        <v>0</v>
      </c>
      <c r="T11" s="19">
        <f t="shared" si="3"/>
        <v>0</v>
      </c>
      <c r="U11" s="19">
        <f t="shared" si="4"/>
        <v>0</v>
      </c>
      <c r="V11" s="19">
        <f t="shared" si="5"/>
        <v>0</v>
      </c>
      <c r="W11" s="19">
        <f t="shared" si="6"/>
        <v>0</v>
      </c>
    </row>
    <row r="12" spans="2:23" x14ac:dyDescent="0.3">
      <c r="B12" s="20" t="s">
        <v>38</v>
      </c>
      <c r="C12" s="21">
        <f>IFERROR(VLOOKUP($B12,'資産推移月次（貼り付け）'!$A:$J,C$1,0),0)</f>
        <v>0</v>
      </c>
      <c r="D12" s="21">
        <f>IFERROR(VLOOKUP($B12,'資産推移月次（貼り付け）'!$A:$J,D$1,0),0)</f>
        <v>0</v>
      </c>
      <c r="E12" s="21">
        <f>IFERROR(VLOOKUP($B12,'資産推移月次（貼り付け）'!$A:$J,E$1,0),0)</f>
        <v>0</v>
      </c>
      <c r="F12" s="21">
        <f>IFERROR(VLOOKUP($B12,'資産推移月次（貼り付け）'!$A:$J,F$1,0),0)</f>
        <v>0</v>
      </c>
      <c r="G12" s="21">
        <f>IFERROR(VLOOKUP($B12,'資産推移月次（貼り付け）'!$A:$J,G$1,0),0)</f>
        <v>0</v>
      </c>
      <c r="H12" s="21">
        <f>IFERROR(VLOOKUP($B12,'資産推移月次（貼り付け）'!$A:$J,H$1,0),0)</f>
        <v>0</v>
      </c>
      <c r="I12" s="21">
        <f>IFERROR(VLOOKUP($B12,'資産推移月次（貼り付け）'!$A:$J,I$1,0),0)</f>
        <v>0</v>
      </c>
      <c r="J12" s="16">
        <f t="shared" si="7"/>
        <v>0</v>
      </c>
      <c r="K12" s="16">
        <f t="shared" si="8"/>
        <v>0</v>
      </c>
      <c r="L12" s="16">
        <f t="shared" si="9"/>
        <v>0</v>
      </c>
      <c r="M12" s="16">
        <f t="shared" si="10"/>
        <v>0</v>
      </c>
      <c r="N12" s="16">
        <f t="shared" si="11"/>
        <v>0</v>
      </c>
      <c r="O12" s="16">
        <f t="shared" si="12"/>
        <v>0</v>
      </c>
      <c r="P12" s="16">
        <f t="shared" si="13"/>
        <v>0</v>
      </c>
      <c r="Q12" s="19">
        <f t="shared" si="14"/>
        <v>0</v>
      </c>
      <c r="R12" s="19">
        <f t="shared" si="1"/>
        <v>0</v>
      </c>
      <c r="S12" s="19">
        <f t="shared" si="2"/>
        <v>0</v>
      </c>
      <c r="T12" s="19">
        <f t="shared" si="3"/>
        <v>0</v>
      </c>
      <c r="U12" s="19">
        <f t="shared" si="4"/>
        <v>0</v>
      </c>
      <c r="V12" s="19">
        <f t="shared" si="5"/>
        <v>0</v>
      </c>
      <c r="W12" s="19">
        <f t="shared" si="6"/>
        <v>0</v>
      </c>
    </row>
    <row r="13" spans="2:23" x14ac:dyDescent="0.3">
      <c r="B13" s="20" t="s">
        <v>39</v>
      </c>
      <c r="C13" s="21">
        <f>IFERROR(VLOOKUP($B13,'資産推移月次（貼り付け）'!$A:$J,C$1,0),0)</f>
        <v>0</v>
      </c>
      <c r="D13" s="21">
        <f>IFERROR(VLOOKUP($B13,'資産推移月次（貼り付け）'!$A:$J,D$1,0),0)</f>
        <v>0</v>
      </c>
      <c r="E13" s="21">
        <f>IFERROR(VLOOKUP($B13,'資産推移月次（貼り付け）'!$A:$J,E$1,0),0)</f>
        <v>0</v>
      </c>
      <c r="F13" s="21">
        <f>IFERROR(VLOOKUP($B13,'資産推移月次（貼り付け）'!$A:$J,F$1,0),0)</f>
        <v>0</v>
      </c>
      <c r="G13" s="21">
        <f>IFERROR(VLOOKUP($B13,'資産推移月次（貼り付け）'!$A:$J,G$1,0),0)</f>
        <v>0</v>
      </c>
      <c r="H13" s="21">
        <f>IFERROR(VLOOKUP($B13,'資産推移月次（貼り付け）'!$A:$J,H$1,0),0)</f>
        <v>0</v>
      </c>
      <c r="I13" s="21">
        <f>IFERROR(VLOOKUP($B13,'資産推移月次（貼り付け）'!$A:$J,I$1,0),0)</f>
        <v>0</v>
      </c>
      <c r="J13" s="16">
        <f t="shared" si="7"/>
        <v>0</v>
      </c>
      <c r="K13" s="16">
        <f t="shared" si="8"/>
        <v>0</v>
      </c>
      <c r="L13" s="16">
        <f t="shared" si="9"/>
        <v>0</v>
      </c>
      <c r="M13" s="16">
        <f t="shared" si="10"/>
        <v>0</v>
      </c>
      <c r="N13" s="16">
        <f t="shared" si="11"/>
        <v>0</v>
      </c>
      <c r="O13" s="16">
        <f t="shared" si="12"/>
        <v>0</v>
      </c>
      <c r="P13" s="16">
        <f t="shared" si="13"/>
        <v>0</v>
      </c>
      <c r="Q13" s="19">
        <f t="shared" si="14"/>
        <v>0</v>
      </c>
      <c r="R13" s="19">
        <f t="shared" si="1"/>
        <v>0</v>
      </c>
      <c r="S13" s="19">
        <f t="shared" si="2"/>
        <v>0</v>
      </c>
      <c r="T13" s="19">
        <f t="shared" si="3"/>
        <v>0</v>
      </c>
      <c r="U13" s="19">
        <f t="shared" si="4"/>
        <v>0</v>
      </c>
      <c r="V13" s="19">
        <f t="shared" si="5"/>
        <v>0</v>
      </c>
      <c r="W13" s="19">
        <f t="shared" si="6"/>
        <v>0</v>
      </c>
    </row>
    <row r="14" spans="2:23" x14ac:dyDescent="0.3">
      <c r="B14" s="20" t="s">
        <v>40</v>
      </c>
      <c r="C14" s="21">
        <f>IFERROR(VLOOKUP($B14,'資産推移月次（貼り付け）'!$A:$J,C$1,0),0)</f>
        <v>0</v>
      </c>
      <c r="D14" s="21">
        <f>IFERROR(VLOOKUP($B14,'資産推移月次（貼り付け）'!$A:$J,D$1,0),0)</f>
        <v>0</v>
      </c>
      <c r="E14" s="21">
        <f>IFERROR(VLOOKUP($B14,'資産推移月次（貼り付け）'!$A:$J,E$1,0),0)</f>
        <v>0</v>
      </c>
      <c r="F14" s="21">
        <f>IFERROR(VLOOKUP($B14,'資産推移月次（貼り付け）'!$A:$J,F$1,0),0)</f>
        <v>0</v>
      </c>
      <c r="G14" s="21">
        <f>IFERROR(VLOOKUP($B14,'資産推移月次（貼り付け）'!$A:$J,G$1,0),0)</f>
        <v>0</v>
      </c>
      <c r="H14" s="21">
        <f>IFERROR(VLOOKUP($B14,'資産推移月次（貼り付け）'!$A:$J,H$1,0),0)</f>
        <v>0</v>
      </c>
      <c r="I14" s="21">
        <f>IFERROR(VLOOKUP($B14,'資産推移月次（貼り付け）'!$A:$J,I$1,0),0)</f>
        <v>0</v>
      </c>
      <c r="J14" s="16">
        <f t="shared" si="7"/>
        <v>0</v>
      </c>
      <c r="K14" s="16">
        <f t="shared" si="8"/>
        <v>0</v>
      </c>
      <c r="L14" s="16">
        <f t="shared" si="9"/>
        <v>0</v>
      </c>
      <c r="M14" s="16">
        <f t="shared" si="10"/>
        <v>0</v>
      </c>
      <c r="N14" s="16">
        <f t="shared" si="11"/>
        <v>0</v>
      </c>
      <c r="O14" s="16">
        <f t="shared" si="12"/>
        <v>0</v>
      </c>
      <c r="P14" s="16">
        <f t="shared" si="13"/>
        <v>0</v>
      </c>
      <c r="Q14" s="19">
        <f t="shared" si="14"/>
        <v>0</v>
      </c>
      <c r="R14" s="19">
        <f t="shared" si="1"/>
        <v>0</v>
      </c>
      <c r="S14" s="19">
        <f t="shared" si="2"/>
        <v>0</v>
      </c>
      <c r="T14" s="19">
        <f t="shared" si="3"/>
        <v>0</v>
      </c>
      <c r="U14" s="19">
        <f t="shared" si="4"/>
        <v>0</v>
      </c>
      <c r="V14" s="19">
        <f t="shared" si="5"/>
        <v>0</v>
      </c>
      <c r="W14" s="19">
        <f t="shared" si="6"/>
        <v>0</v>
      </c>
    </row>
    <row r="15" spans="2:23" x14ac:dyDescent="0.3">
      <c r="B15" s="20" t="s">
        <v>41</v>
      </c>
      <c r="C15" s="21">
        <f>IFERROR(VLOOKUP($B15,'資産推移月次（貼り付け）'!$A:$J,C$1,0),0)</f>
        <v>0</v>
      </c>
      <c r="D15" s="21">
        <f>IFERROR(VLOOKUP($B15,'資産推移月次（貼り付け）'!$A:$J,D$1,0),0)</f>
        <v>0</v>
      </c>
      <c r="E15" s="21">
        <f>IFERROR(VLOOKUP($B15,'資産推移月次（貼り付け）'!$A:$J,E$1,0),0)</f>
        <v>0</v>
      </c>
      <c r="F15" s="21">
        <f>IFERROR(VLOOKUP($B15,'資産推移月次（貼り付け）'!$A:$J,F$1,0),0)</f>
        <v>0</v>
      </c>
      <c r="G15" s="21">
        <f>IFERROR(VLOOKUP($B15,'資産推移月次（貼り付け）'!$A:$J,G$1,0),0)</f>
        <v>0</v>
      </c>
      <c r="H15" s="21">
        <f>IFERROR(VLOOKUP($B15,'資産推移月次（貼り付け）'!$A:$J,H$1,0),0)</f>
        <v>0</v>
      </c>
      <c r="I15" s="21">
        <f>IFERROR(VLOOKUP($B15,'資産推移月次（貼り付け）'!$A:$J,I$1,0),0)</f>
        <v>0</v>
      </c>
      <c r="J15" s="16">
        <f t="shared" si="7"/>
        <v>0</v>
      </c>
      <c r="K15" s="16">
        <f t="shared" si="8"/>
        <v>0</v>
      </c>
      <c r="L15" s="16">
        <f t="shared" si="9"/>
        <v>0</v>
      </c>
      <c r="M15" s="16">
        <f t="shared" si="10"/>
        <v>0</v>
      </c>
      <c r="N15" s="16">
        <f t="shared" si="11"/>
        <v>0</v>
      </c>
      <c r="O15" s="16">
        <f t="shared" si="12"/>
        <v>0</v>
      </c>
      <c r="P15" s="16">
        <f t="shared" si="13"/>
        <v>0</v>
      </c>
      <c r="Q15" s="19">
        <f>IF(C15=0,0,C15-C14)</f>
        <v>0</v>
      </c>
      <c r="R15" s="19">
        <f t="shared" ref="R15:W15" si="15">IF(D15=0,0,D15-D14)</f>
        <v>0</v>
      </c>
      <c r="S15" s="19">
        <f t="shared" si="15"/>
        <v>0</v>
      </c>
      <c r="T15" s="19">
        <f t="shared" si="15"/>
        <v>0</v>
      </c>
      <c r="U15" s="19">
        <f t="shared" si="15"/>
        <v>0</v>
      </c>
      <c r="V15" s="19">
        <f t="shared" si="15"/>
        <v>0</v>
      </c>
      <c r="W15" s="19">
        <f t="shared" si="15"/>
        <v>0</v>
      </c>
    </row>
    <row r="16" spans="2:23" x14ac:dyDescent="0.3">
      <c r="B16" s="20" t="s">
        <v>42</v>
      </c>
      <c r="C16" s="21">
        <f>IFERROR(VLOOKUP($B16,'資産推移月次（貼り付け）'!$A:$J,C$1,0),0)</f>
        <v>0</v>
      </c>
      <c r="D16" s="21">
        <f>IFERROR(VLOOKUP($B16,'資産推移月次（貼り付け）'!$A:$J,D$1,0),0)</f>
        <v>0</v>
      </c>
      <c r="E16" s="21">
        <f>IFERROR(VLOOKUP($B16,'資産推移月次（貼り付け）'!$A:$J,E$1,0),0)</f>
        <v>0</v>
      </c>
      <c r="F16" s="21">
        <f>IFERROR(VLOOKUP($B16,'資産推移月次（貼り付け）'!$A:$J,F$1,0),0)</f>
        <v>0</v>
      </c>
      <c r="G16" s="21">
        <f>IFERROR(VLOOKUP($B16,'資産推移月次（貼り付け）'!$A:$J,G$1,0),0)</f>
        <v>0</v>
      </c>
      <c r="H16" s="21">
        <f>IFERROR(VLOOKUP($B16,'資産推移月次（貼り付け）'!$A:$J,H$1,0),0)</f>
        <v>0</v>
      </c>
      <c r="I16" s="21">
        <f>IFERROR(VLOOKUP($B16,'資産推移月次（貼り付け）'!$A:$J,I$1,0),0)</f>
        <v>0</v>
      </c>
      <c r="J16" s="16">
        <f t="shared" si="7"/>
        <v>0</v>
      </c>
      <c r="K16" s="16">
        <f t="shared" si="8"/>
        <v>0</v>
      </c>
      <c r="L16" s="16">
        <f t="shared" si="9"/>
        <v>0</v>
      </c>
      <c r="M16" s="16">
        <f t="shared" si="10"/>
        <v>0</v>
      </c>
      <c r="N16" s="16">
        <f t="shared" si="11"/>
        <v>0</v>
      </c>
      <c r="O16" s="16">
        <f t="shared" si="12"/>
        <v>0</v>
      </c>
      <c r="P16" s="16">
        <f t="shared" si="13"/>
        <v>0</v>
      </c>
      <c r="Q16" s="19">
        <f t="shared" ref="Q16:Q23" si="16">IF(C16=0,0,C16-C15)</f>
        <v>0</v>
      </c>
      <c r="R16" s="19">
        <f t="shared" ref="R16:R23" si="17">IF(D16=0,0,D16-D15)</f>
        <v>0</v>
      </c>
      <c r="S16" s="19">
        <f t="shared" ref="S16:S23" si="18">IF(E16=0,0,E16-E15)</f>
        <v>0</v>
      </c>
      <c r="T16" s="19">
        <f t="shared" ref="T16:T23" si="19">IF(F16=0,0,F16-F15)</f>
        <v>0</v>
      </c>
      <c r="U16" s="19">
        <f t="shared" ref="U16:U23" si="20">IF(G16=0,0,G16-G15)</f>
        <v>0</v>
      </c>
      <c r="V16" s="19">
        <f t="shared" ref="V16:V23" si="21">IF(H16=0,0,H16-H15)</f>
        <v>0</v>
      </c>
      <c r="W16" s="19">
        <f t="shared" ref="W16:W23" si="22">IF(I16=0,0,I16-I15)</f>
        <v>0</v>
      </c>
    </row>
    <row r="17" spans="2:23" x14ac:dyDescent="0.3">
      <c r="B17" s="20" t="s">
        <v>43</v>
      </c>
      <c r="C17" s="21">
        <f>IFERROR(VLOOKUP($B17,'資産推移月次（貼り付け）'!$A:$J,C$1,0),0)</f>
        <v>0</v>
      </c>
      <c r="D17" s="21">
        <f>IFERROR(VLOOKUP($B17,'資産推移月次（貼り付け）'!$A:$J,D$1,0),0)</f>
        <v>0</v>
      </c>
      <c r="E17" s="21">
        <f>IFERROR(VLOOKUP($B17,'資産推移月次（貼り付け）'!$A:$J,E$1,0),0)</f>
        <v>0</v>
      </c>
      <c r="F17" s="21">
        <f>IFERROR(VLOOKUP($B17,'資産推移月次（貼り付け）'!$A:$J,F$1,0),0)</f>
        <v>0</v>
      </c>
      <c r="G17" s="21">
        <f>IFERROR(VLOOKUP($B17,'資産推移月次（貼り付け）'!$A:$J,G$1,0),0)</f>
        <v>0</v>
      </c>
      <c r="H17" s="21">
        <f>IFERROR(VLOOKUP($B17,'資産推移月次（貼り付け）'!$A:$J,H$1,0),0)</f>
        <v>0</v>
      </c>
      <c r="I17" s="21">
        <f>IFERROR(VLOOKUP($B17,'資産推移月次（貼り付け）'!$A:$J,I$1,0),0)</f>
        <v>0</v>
      </c>
      <c r="J17" s="16">
        <f t="shared" si="7"/>
        <v>0</v>
      </c>
      <c r="K17" s="16">
        <f t="shared" si="8"/>
        <v>0</v>
      </c>
      <c r="L17" s="16">
        <f t="shared" si="9"/>
        <v>0</v>
      </c>
      <c r="M17" s="16">
        <f t="shared" si="10"/>
        <v>0</v>
      </c>
      <c r="N17" s="16">
        <f t="shared" si="11"/>
        <v>0</v>
      </c>
      <c r="O17" s="16">
        <f t="shared" si="12"/>
        <v>0</v>
      </c>
      <c r="P17" s="16">
        <f t="shared" si="13"/>
        <v>0</v>
      </c>
      <c r="Q17" s="19">
        <f t="shared" si="16"/>
        <v>0</v>
      </c>
      <c r="R17" s="19">
        <f t="shared" si="17"/>
        <v>0</v>
      </c>
      <c r="S17" s="19">
        <f t="shared" si="18"/>
        <v>0</v>
      </c>
      <c r="T17" s="19">
        <f t="shared" si="19"/>
        <v>0</v>
      </c>
      <c r="U17" s="19">
        <f t="shared" si="20"/>
        <v>0</v>
      </c>
      <c r="V17" s="19">
        <f t="shared" si="21"/>
        <v>0</v>
      </c>
      <c r="W17" s="19">
        <f t="shared" si="22"/>
        <v>0</v>
      </c>
    </row>
    <row r="18" spans="2:23" x14ac:dyDescent="0.3">
      <c r="B18" s="20" t="s">
        <v>44</v>
      </c>
      <c r="C18" s="21">
        <f>IFERROR(VLOOKUP($B18,'資産推移月次（貼り付け）'!$A:$J,C$1,0),0)</f>
        <v>0</v>
      </c>
      <c r="D18" s="21">
        <f>IFERROR(VLOOKUP($B18,'資産推移月次（貼り付け）'!$A:$J,D$1,0),0)</f>
        <v>0</v>
      </c>
      <c r="E18" s="21">
        <f>IFERROR(VLOOKUP($B18,'資産推移月次（貼り付け）'!$A:$J,E$1,0),0)</f>
        <v>0</v>
      </c>
      <c r="F18" s="21">
        <f>IFERROR(VLOOKUP($B18,'資産推移月次（貼り付け）'!$A:$J,F$1,0),0)</f>
        <v>0</v>
      </c>
      <c r="G18" s="21">
        <f>IFERROR(VLOOKUP($B18,'資産推移月次（貼り付け）'!$A:$J,G$1,0),0)</f>
        <v>0</v>
      </c>
      <c r="H18" s="21">
        <f>IFERROR(VLOOKUP($B18,'資産推移月次（貼り付け）'!$A:$J,H$1,0),0)</f>
        <v>0</v>
      </c>
      <c r="I18" s="21">
        <f>IFERROR(VLOOKUP($B18,'資産推移月次（貼り付け）'!$A:$J,I$1,0),0)</f>
        <v>0</v>
      </c>
      <c r="J18" s="16">
        <f t="shared" si="7"/>
        <v>0</v>
      </c>
      <c r="K18" s="16">
        <f t="shared" si="8"/>
        <v>0</v>
      </c>
      <c r="L18" s="16">
        <f t="shared" si="9"/>
        <v>0</v>
      </c>
      <c r="M18" s="16">
        <f t="shared" si="10"/>
        <v>0</v>
      </c>
      <c r="N18" s="16">
        <f t="shared" si="11"/>
        <v>0</v>
      </c>
      <c r="O18" s="16">
        <f t="shared" si="12"/>
        <v>0</v>
      </c>
      <c r="P18" s="16">
        <f t="shared" si="13"/>
        <v>0</v>
      </c>
      <c r="Q18" s="19">
        <f t="shared" si="16"/>
        <v>0</v>
      </c>
      <c r="R18" s="19">
        <f t="shared" si="17"/>
        <v>0</v>
      </c>
      <c r="S18" s="19">
        <f t="shared" si="18"/>
        <v>0</v>
      </c>
      <c r="T18" s="19">
        <f t="shared" si="19"/>
        <v>0</v>
      </c>
      <c r="U18" s="19">
        <f t="shared" si="20"/>
        <v>0</v>
      </c>
      <c r="V18" s="19">
        <f t="shared" si="21"/>
        <v>0</v>
      </c>
      <c r="W18" s="19">
        <f t="shared" si="22"/>
        <v>0</v>
      </c>
    </row>
    <row r="19" spans="2:23" x14ac:dyDescent="0.3">
      <c r="B19" s="20" t="s">
        <v>45</v>
      </c>
      <c r="C19" s="21">
        <f>IFERROR(VLOOKUP($B19,'資産推移月次（貼り付け）'!$A:$J,C$1,0),0)</f>
        <v>0</v>
      </c>
      <c r="D19" s="21">
        <f>IFERROR(VLOOKUP($B19,'資産推移月次（貼り付け）'!$A:$J,D$1,0),0)</f>
        <v>0</v>
      </c>
      <c r="E19" s="21">
        <f>IFERROR(VLOOKUP($B19,'資産推移月次（貼り付け）'!$A:$J,E$1,0),0)</f>
        <v>0</v>
      </c>
      <c r="F19" s="21">
        <f>IFERROR(VLOOKUP($B19,'資産推移月次（貼り付け）'!$A:$J,F$1,0),0)</f>
        <v>0</v>
      </c>
      <c r="G19" s="21">
        <f>IFERROR(VLOOKUP($B19,'資産推移月次（貼り付け）'!$A:$J,G$1,0),0)</f>
        <v>0</v>
      </c>
      <c r="H19" s="21">
        <f>IFERROR(VLOOKUP($B19,'資産推移月次（貼り付け）'!$A:$J,H$1,0),0)</f>
        <v>0</v>
      </c>
      <c r="I19" s="21">
        <f>IFERROR(VLOOKUP($B19,'資産推移月次（貼り付け）'!$A:$J,I$1,0),0)</f>
        <v>0</v>
      </c>
      <c r="J19" s="16">
        <f t="shared" si="7"/>
        <v>0</v>
      </c>
      <c r="K19" s="16">
        <f t="shared" si="8"/>
        <v>0</v>
      </c>
      <c r="L19" s="16">
        <f t="shared" si="9"/>
        <v>0</v>
      </c>
      <c r="M19" s="16">
        <f t="shared" si="10"/>
        <v>0</v>
      </c>
      <c r="N19" s="16">
        <f t="shared" si="11"/>
        <v>0</v>
      </c>
      <c r="O19" s="16">
        <f t="shared" si="12"/>
        <v>0</v>
      </c>
      <c r="P19" s="16">
        <f t="shared" si="13"/>
        <v>0</v>
      </c>
      <c r="Q19" s="19">
        <f t="shared" si="16"/>
        <v>0</v>
      </c>
      <c r="R19" s="19">
        <f t="shared" si="17"/>
        <v>0</v>
      </c>
      <c r="S19" s="19">
        <f t="shared" si="18"/>
        <v>0</v>
      </c>
      <c r="T19" s="19">
        <f t="shared" si="19"/>
        <v>0</v>
      </c>
      <c r="U19" s="19">
        <f t="shared" si="20"/>
        <v>0</v>
      </c>
      <c r="V19" s="19">
        <f t="shared" si="21"/>
        <v>0</v>
      </c>
      <c r="W19" s="19">
        <f t="shared" si="22"/>
        <v>0</v>
      </c>
    </row>
    <row r="20" spans="2:23" x14ac:dyDescent="0.3">
      <c r="B20" s="20" t="s">
        <v>46</v>
      </c>
      <c r="C20" s="21">
        <f>IFERROR(VLOOKUP($B20,'資産推移月次（貼り付け）'!$A:$J,C$1,0),0)</f>
        <v>0</v>
      </c>
      <c r="D20" s="21">
        <f>IFERROR(VLOOKUP($B20,'資産推移月次（貼り付け）'!$A:$J,D$1,0),0)</f>
        <v>0</v>
      </c>
      <c r="E20" s="21">
        <f>IFERROR(VLOOKUP($B20,'資産推移月次（貼り付け）'!$A:$J,E$1,0),0)</f>
        <v>0</v>
      </c>
      <c r="F20" s="21">
        <f>IFERROR(VLOOKUP($B20,'資産推移月次（貼り付け）'!$A:$J,F$1,0),0)</f>
        <v>0</v>
      </c>
      <c r="G20" s="21">
        <f>IFERROR(VLOOKUP($B20,'資産推移月次（貼り付け）'!$A:$J,G$1,0),0)</f>
        <v>0</v>
      </c>
      <c r="H20" s="21">
        <f>IFERROR(VLOOKUP($B20,'資産推移月次（貼り付け）'!$A:$J,H$1,0),0)</f>
        <v>0</v>
      </c>
      <c r="I20" s="21">
        <f>IFERROR(VLOOKUP($B20,'資産推移月次（貼り付け）'!$A:$J,I$1,0),0)</f>
        <v>0</v>
      </c>
      <c r="J20" s="16">
        <f t="shared" si="7"/>
        <v>0</v>
      </c>
      <c r="K20" s="16">
        <f t="shared" si="8"/>
        <v>0</v>
      </c>
      <c r="L20" s="16">
        <f t="shared" si="9"/>
        <v>0</v>
      </c>
      <c r="M20" s="16">
        <f t="shared" si="10"/>
        <v>0</v>
      </c>
      <c r="N20" s="16">
        <f t="shared" si="11"/>
        <v>0</v>
      </c>
      <c r="O20" s="16">
        <f t="shared" si="12"/>
        <v>0</v>
      </c>
      <c r="P20" s="16">
        <f t="shared" si="13"/>
        <v>0</v>
      </c>
      <c r="Q20" s="19">
        <f t="shared" si="16"/>
        <v>0</v>
      </c>
      <c r="R20" s="19">
        <f t="shared" si="17"/>
        <v>0</v>
      </c>
      <c r="S20" s="19">
        <f t="shared" si="18"/>
        <v>0</v>
      </c>
      <c r="T20" s="19">
        <f t="shared" si="19"/>
        <v>0</v>
      </c>
      <c r="U20" s="19">
        <f t="shared" si="20"/>
        <v>0</v>
      </c>
      <c r="V20" s="19">
        <f t="shared" si="21"/>
        <v>0</v>
      </c>
      <c r="W20" s="19">
        <f t="shared" si="22"/>
        <v>0</v>
      </c>
    </row>
    <row r="21" spans="2:23" x14ac:dyDescent="0.3">
      <c r="B21" s="20" t="s">
        <v>47</v>
      </c>
      <c r="C21" s="21">
        <f>IFERROR(VLOOKUP($B21,'資産推移月次（貼り付け）'!$A:$J,C$1,0),0)</f>
        <v>0</v>
      </c>
      <c r="D21" s="21">
        <f>IFERROR(VLOOKUP($B21,'資産推移月次（貼り付け）'!$A:$J,D$1,0),0)</f>
        <v>0</v>
      </c>
      <c r="E21" s="21">
        <f>IFERROR(VLOOKUP($B21,'資産推移月次（貼り付け）'!$A:$J,E$1,0),0)</f>
        <v>0</v>
      </c>
      <c r="F21" s="21">
        <f>IFERROR(VLOOKUP($B21,'資産推移月次（貼り付け）'!$A:$J,F$1,0),0)</f>
        <v>0</v>
      </c>
      <c r="G21" s="21">
        <f>IFERROR(VLOOKUP($B21,'資産推移月次（貼り付け）'!$A:$J,G$1,0),0)</f>
        <v>0</v>
      </c>
      <c r="H21" s="21">
        <f>IFERROR(VLOOKUP($B21,'資産推移月次（貼り付け）'!$A:$J,H$1,0),0)</f>
        <v>0</v>
      </c>
      <c r="I21" s="21">
        <f>IFERROR(VLOOKUP($B21,'資産推移月次（貼り付け）'!$A:$J,I$1,0),0)</f>
        <v>0</v>
      </c>
      <c r="J21" s="16">
        <f t="shared" si="7"/>
        <v>0</v>
      </c>
      <c r="K21" s="16">
        <f t="shared" si="8"/>
        <v>0</v>
      </c>
      <c r="L21" s="16">
        <f t="shared" si="9"/>
        <v>0</v>
      </c>
      <c r="M21" s="16">
        <f t="shared" si="10"/>
        <v>0</v>
      </c>
      <c r="N21" s="16">
        <f t="shared" si="11"/>
        <v>0</v>
      </c>
      <c r="O21" s="16">
        <f t="shared" si="12"/>
        <v>0</v>
      </c>
      <c r="P21" s="16">
        <f t="shared" si="13"/>
        <v>0</v>
      </c>
      <c r="Q21" s="19">
        <f t="shared" si="16"/>
        <v>0</v>
      </c>
      <c r="R21" s="19">
        <f t="shared" si="17"/>
        <v>0</v>
      </c>
      <c r="S21" s="19">
        <f t="shared" si="18"/>
        <v>0</v>
      </c>
      <c r="T21" s="19">
        <f t="shared" si="19"/>
        <v>0</v>
      </c>
      <c r="U21" s="19">
        <f t="shared" si="20"/>
        <v>0</v>
      </c>
      <c r="V21" s="19">
        <f t="shared" si="21"/>
        <v>0</v>
      </c>
      <c r="W21" s="19">
        <f t="shared" si="22"/>
        <v>0</v>
      </c>
    </row>
    <row r="22" spans="2:23" x14ac:dyDescent="0.3">
      <c r="B22" s="20" t="s">
        <v>48</v>
      </c>
      <c r="C22" s="21">
        <f>IFERROR(VLOOKUP($B22,'資産推移月次（貼り付け）'!$A:$J,C$1,0),0)</f>
        <v>0</v>
      </c>
      <c r="D22" s="21">
        <f>IFERROR(VLOOKUP($B22,'資産推移月次（貼り付け）'!$A:$J,D$1,0),0)</f>
        <v>0</v>
      </c>
      <c r="E22" s="21">
        <f>IFERROR(VLOOKUP($B22,'資産推移月次（貼り付け）'!$A:$J,E$1,0),0)</f>
        <v>0</v>
      </c>
      <c r="F22" s="21">
        <f>IFERROR(VLOOKUP($B22,'資産推移月次（貼り付け）'!$A:$J,F$1,0),0)</f>
        <v>0</v>
      </c>
      <c r="G22" s="21">
        <f>IFERROR(VLOOKUP($B22,'資産推移月次（貼り付け）'!$A:$J,G$1,0),0)</f>
        <v>0</v>
      </c>
      <c r="H22" s="21">
        <f>IFERROR(VLOOKUP($B22,'資産推移月次（貼り付け）'!$A:$J,H$1,0),0)</f>
        <v>0</v>
      </c>
      <c r="I22" s="21">
        <f>IFERROR(VLOOKUP($B22,'資産推移月次（貼り付け）'!$A:$J,I$1,0),0)</f>
        <v>0</v>
      </c>
      <c r="J22" s="16">
        <f t="shared" si="7"/>
        <v>0</v>
      </c>
      <c r="K22" s="16">
        <f t="shared" si="8"/>
        <v>0</v>
      </c>
      <c r="L22" s="16">
        <f t="shared" si="9"/>
        <v>0</v>
      </c>
      <c r="M22" s="16">
        <f t="shared" si="10"/>
        <v>0</v>
      </c>
      <c r="N22" s="16">
        <f t="shared" si="11"/>
        <v>0</v>
      </c>
      <c r="O22" s="16">
        <f t="shared" si="12"/>
        <v>0</v>
      </c>
      <c r="P22" s="16">
        <f t="shared" si="13"/>
        <v>0</v>
      </c>
      <c r="Q22" s="19">
        <f t="shared" si="16"/>
        <v>0</v>
      </c>
      <c r="R22" s="19">
        <f t="shared" si="17"/>
        <v>0</v>
      </c>
      <c r="S22" s="19">
        <f t="shared" si="18"/>
        <v>0</v>
      </c>
      <c r="T22" s="19">
        <f t="shared" si="19"/>
        <v>0</v>
      </c>
      <c r="U22" s="19">
        <f t="shared" si="20"/>
        <v>0</v>
      </c>
      <c r="V22" s="19">
        <f t="shared" si="21"/>
        <v>0</v>
      </c>
      <c r="W22" s="19">
        <f t="shared" si="22"/>
        <v>0</v>
      </c>
    </row>
    <row r="23" spans="2:23" x14ac:dyDescent="0.3">
      <c r="B23" s="20" t="s">
        <v>49</v>
      </c>
      <c r="C23" s="21">
        <f>IFERROR(VLOOKUP($B23,'資産推移月次（貼り付け）'!$A:$J,C$1,0),0)</f>
        <v>0</v>
      </c>
      <c r="D23" s="21">
        <f>IFERROR(VLOOKUP($B23,'資産推移月次（貼り付け）'!$A:$J,D$1,0),0)</f>
        <v>0</v>
      </c>
      <c r="E23" s="21">
        <f>IFERROR(VLOOKUP($B23,'資産推移月次（貼り付け）'!$A:$J,E$1,0),0)</f>
        <v>0</v>
      </c>
      <c r="F23" s="21">
        <f>IFERROR(VLOOKUP($B23,'資産推移月次（貼り付け）'!$A:$J,F$1,0),0)</f>
        <v>0</v>
      </c>
      <c r="G23" s="21">
        <f>IFERROR(VLOOKUP($B23,'資産推移月次（貼り付け）'!$A:$J,G$1,0),0)</f>
        <v>0</v>
      </c>
      <c r="H23" s="21">
        <f>IFERROR(VLOOKUP($B23,'資産推移月次（貼り付け）'!$A:$J,H$1,0),0)</f>
        <v>0</v>
      </c>
      <c r="I23" s="21">
        <f>IFERROR(VLOOKUP($B23,'資産推移月次（貼り付け）'!$A:$J,I$1,0),0)</f>
        <v>0</v>
      </c>
      <c r="J23" s="16">
        <f t="shared" si="7"/>
        <v>0</v>
      </c>
      <c r="K23" s="16">
        <f t="shared" si="8"/>
        <v>0</v>
      </c>
      <c r="L23" s="16">
        <f t="shared" si="9"/>
        <v>0</v>
      </c>
      <c r="M23" s="16">
        <f t="shared" si="10"/>
        <v>0</v>
      </c>
      <c r="N23" s="16">
        <f t="shared" si="11"/>
        <v>0</v>
      </c>
      <c r="O23" s="16">
        <f t="shared" si="12"/>
        <v>0</v>
      </c>
      <c r="P23" s="16">
        <f t="shared" si="13"/>
        <v>0</v>
      </c>
      <c r="Q23" s="19">
        <f t="shared" si="16"/>
        <v>0</v>
      </c>
      <c r="R23" s="19">
        <f t="shared" si="17"/>
        <v>0</v>
      </c>
      <c r="S23" s="19">
        <f t="shared" si="18"/>
        <v>0</v>
      </c>
      <c r="T23" s="19">
        <f t="shared" si="19"/>
        <v>0</v>
      </c>
      <c r="U23" s="19">
        <f t="shared" si="20"/>
        <v>0</v>
      </c>
      <c r="V23" s="19">
        <f t="shared" si="21"/>
        <v>0</v>
      </c>
      <c r="W23" s="19">
        <f t="shared" si="22"/>
        <v>0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2:I77"/>
  <sheetViews>
    <sheetView showGridLines="0" zoomScaleNormal="100" zoomScalePageLayoutView="85" workbookViewId="0">
      <selection activeCell="C8" sqref="C8"/>
    </sheetView>
  </sheetViews>
  <sheetFormatPr defaultRowHeight="13.5" x14ac:dyDescent="0.3"/>
  <cols>
    <col min="1" max="1" width="3.08984375" style="1" customWidth="1"/>
    <col min="2" max="2" width="18.7265625" style="1" bestFit="1" customWidth="1"/>
    <col min="3" max="3" width="12.08984375" style="1" bestFit="1" customWidth="1"/>
    <col min="4" max="4" width="14.36328125" style="1" bestFit="1" customWidth="1"/>
    <col min="5" max="5" width="10.1796875" style="1" bestFit="1" customWidth="1"/>
    <col min="6" max="6" width="9.08984375" style="1" bestFit="1" customWidth="1"/>
    <col min="7" max="8" width="10.90625" style="1" bestFit="1" customWidth="1"/>
    <col min="9" max="9" width="8" style="1" bestFit="1" customWidth="1"/>
    <col min="10" max="16384" width="8.7265625" style="1"/>
  </cols>
  <sheetData>
    <row r="2" spans="2:9" x14ac:dyDescent="0.3">
      <c r="B2" s="9" t="s">
        <v>10</v>
      </c>
      <c r="C2" s="15" t="s">
        <v>12</v>
      </c>
    </row>
    <row r="4" spans="2:9" x14ac:dyDescent="0.3">
      <c r="B4" s="17" t="s">
        <v>14</v>
      </c>
      <c r="C4" s="18" t="s">
        <v>13</v>
      </c>
      <c r="D4"/>
      <c r="E4"/>
      <c r="F4"/>
      <c r="G4"/>
      <c r="H4"/>
      <c r="I4"/>
    </row>
    <row r="5" spans="2:9" s="8" customFormat="1" x14ac:dyDescent="0.3">
      <c r="B5" s="7" t="s">
        <v>15</v>
      </c>
      <c r="C5" s="10">
        <v>5000000</v>
      </c>
      <c r="D5"/>
      <c r="E5"/>
      <c r="F5"/>
      <c r="G5"/>
      <c r="H5"/>
      <c r="I5"/>
    </row>
    <row r="6" spans="2:9" x14ac:dyDescent="0.3">
      <c r="B6" s="13" t="s">
        <v>16</v>
      </c>
      <c r="C6" s="11">
        <v>2000000</v>
      </c>
      <c r="D6"/>
      <c r="E6"/>
      <c r="F6"/>
      <c r="G6"/>
      <c r="H6"/>
      <c r="I6"/>
    </row>
    <row r="7" spans="2:9" x14ac:dyDescent="0.3">
      <c r="B7" s="13" t="s">
        <v>17</v>
      </c>
      <c r="C7" s="11">
        <v>1000000</v>
      </c>
      <c r="D7"/>
      <c r="E7"/>
      <c r="F7"/>
      <c r="G7"/>
      <c r="H7"/>
      <c r="I7"/>
    </row>
    <row r="8" spans="2:9" x14ac:dyDescent="0.3">
      <c r="B8" s="13" t="s">
        <v>18</v>
      </c>
      <c r="C8" s="11">
        <v>1000000</v>
      </c>
      <c r="D8"/>
      <c r="E8"/>
      <c r="F8"/>
      <c r="G8"/>
      <c r="H8"/>
      <c r="I8"/>
    </row>
    <row r="9" spans="2:9" x14ac:dyDescent="0.3">
      <c r="B9" s="13" t="s">
        <v>19</v>
      </c>
      <c r="C9" s="11">
        <v>900000</v>
      </c>
      <c r="D9"/>
      <c r="E9"/>
      <c r="F9"/>
      <c r="G9"/>
      <c r="H9"/>
      <c r="I9"/>
    </row>
    <row r="10" spans="2:9" x14ac:dyDescent="0.3">
      <c r="B10" s="14" t="s">
        <v>20</v>
      </c>
      <c r="C10" s="12">
        <v>100000</v>
      </c>
      <c r="D10"/>
      <c r="E10"/>
      <c r="F10"/>
      <c r="G10"/>
      <c r="H10"/>
      <c r="I10"/>
    </row>
    <row r="11" spans="2:9" x14ac:dyDescent="0.3">
      <c r="B11"/>
      <c r="C11"/>
      <c r="D11"/>
      <c r="E11"/>
      <c r="F11"/>
      <c r="G11"/>
      <c r="H11"/>
      <c r="I11"/>
    </row>
    <row r="12" spans="2:9" x14ac:dyDescent="0.3">
      <c r="B12"/>
      <c r="C12"/>
      <c r="D12"/>
      <c r="E12"/>
      <c r="F12"/>
      <c r="G12"/>
      <c r="H12"/>
      <c r="I12"/>
    </row>
    <row r="13" spans="2:9" x14ac:dyDescent="0.3">
      <c r="B13"/>
      <c r="C13"/>
      <c r="D13"/>
      <c r="E13"/>
      <c r="F13"/>
      <c r="G13"/>
      <c r="H13"/>
      <c r="I13"/>
    </row>
    <row r="14" spans="2:9" x14ac:dyDescent="0.3">
      <c r="B14"/>
      <c r="C14"/>
      <c r="D14"/>
      <c r="E14"/>
      <c r="F14"/>
      <c r="G14"/>
      <c r="H14"/>
      <c r="I14"/>
    </row>
    <row r="15" spans="2:9" x14ac:dyDescent="0.3">
      <c r="B15"/>
      <c r="C15"/>
      <c r="D15"/>
      <c r="E15"/>
      <c r="F15"/>
      <c r="G15"/>
      <c r="H15"/>
      <c r="I15"/>
    </row>
    <row r="16" spans="2:9" x14ac:dyDescent="0.3">
      <c r="B16"/>
      <c r="C16"/>
      <c r="D16"/>
      <c r="E16"/>
      <c r="F16"/>
      <c r="G16"/>
      <c r="H16"/>
      <c r="I16"/>
    </row>
    <row r="17" spans="2:9" x14ac:dyDescent="0.3">
      <c r="B17"/>
      <c r="C17"/>
      <c r="D17"/>
      <c r="E17"/>
      <c r="F17"/>
      <c r="G17"/>
      <c r="H17"/>
      <c r="I17"/>
    </row>
    <row r="18" spans="2:9" x14ac:dyDescent="0.3">
      <c r="B18"/>
      <c r="C18"/>
      <c r="D18"/>
      <c r="E18"/>
      <c r="F18"/>
      <c r="G18"/>
      <c r="H18"/>
      <c r="I18"/>
    </row>
    <row r="19" spans="2:9" x14ac:dyDescent="0.3">
      <c r="B19"/>
      <c r="C19"/>
      <c r="D19"/>
      <c r="E19"/>
      <c r="F19"/>
      <c r="G19"/>
      <c r="H19"/>
      <c r="I19"/>
    </row>
    <row r="20" spans="2:9" x14ac:dyDescent="0.3">
      <c r="B20"/>
      <c r="C20"/>
      <c r="D20"/>
      <c r="E20"/>
      <c r="F20"/>
      <c r="G20"/>
      <c r="H20"/>
      <c r="I20"/>
    </row>
    <row r="21" spans="2:9" x14ac:dyDescent="0.3">
      <c r="B21"/>
      <c r="C21"/>
      <c r="D21"/>
      <c r="E21"/>
      <c r="F21"/>
      <c r="G21"/>
      <c r="H21"/>
      <c r="I21"/>
    </row>
    <row r="22" spans="2:9" x14ac:dyDescent="0.3">
      <c r="B22"/>
      <c r="C22"/>
      <c r="D22"/>
      <c r="E22"/>
      <c r="F22"/>
      <c r="G22"/>
      <c r="H22"/>
      <c r="I22"/>
    </row>
    <row r="23" spans="2:9" x14ac:dyDescent="0.3">
      <c r="B23"/>
      <c r="C23"/>
      <c r="D23"/>
      <c r="E23"/>
      <c r="F23"/>
      <c r="G23"/>
      <c r="H23"/>
      <c r="I23"/>
    </row>
    <row r="24" spans="2:9" x14ac:dyDescent="0.3">
      <c r="B24"/>
      <c r="C24"/>
      <c r="D24"/>
      <c r="E24"/>
      <c r="F24"/>
      <c r="G24"/>
      <c r="H24"/>
      <c r="I24"/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</sheetData>
  <phoneticPr fontId="2"/>
  <pageMargins left="0.25" right="0.25" top="0.75" bottom="0.75" header="0.3" footer="0.3"/>
  <pageSetup paperSize="9" scale="67" fitToHeight="0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資産推移月次（貼り付け）</vt:lpstr>
      <vt:lpstr>年別</vt:lpstr>
      <vt:lpstr>グラフ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2021-01-31T12:39:28Z</dcterms:created>
  <dcterms:modified xsi:type="dcterms:W3CDTF">2021-01-31T12:39:42Z</dcterms:modified>
</cp:coreProperties>
</file>